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00" yWindow="-90" windowWidth="13845" windowHeight="12690"/>
  </bookViews>
  <sheets>
    <sheet name="EXPLICATION DU CALCULATEUR" sheetId="4" r:id="rId1"/>
    <sheet name="ENTRÉE DES DONNÉES" sheetId="1" r:id="rId2"/>
    <sheet name="CALCUL DU BUDGET" sheetId="2" r:id="rId3"/>
    <sheet name="ÉVOLUTION DES OBJECTIFS PROJETS" sheetId="3" r:id="rId4"/>
    <sheet name="GRAPHIQUE DE PERFORMANCE" sheetId="5" r:id="rId5"/>
  </sheets>
  <calcPr calcId="145621"/>
</workbook>
</file>

<file path=xl/calcChain.xml><?xml version="1.0" encoding="utf-8"?>
<calcChain xmlns="http://schemas.openxmlformats.org/spreadsheetml/2006/main">
  <c r="C14" i="2" l="1"/>
  <c r="A220" i="2"/>
  <c r="R8" i="2" l="1"/>
  <c r="R10" i="2" s="1"/>
  <c r="R6" i="2"/>
  <c r="Q6" i="2"/>
  <c r="Q8" i="2"/>
  <c r="Q10" i="2" s="1"/>
  <c r="D6" i="2"/>
  <c r="F10" i="2"/>
  <c r="F12" i="2"/>
  <c r="F8" i="2"/>
  <c r="F6" i="2"/>
  <c r="E10" i="2"/>
  <c r="E12" i="2"/>
  <c r="E8" i="2"/>
  <c r="E6" i="2"/>
  <c r="E223" i="2" l="1"/>
  <c r="E224" i="2" s="1"/>
  <c r="E227" i="2"/>
  <c r="E228" i="2" s="1"/>
  <c r="C223" i="2"/>
  <c r="C225" i="2" l="1"/>
  <c r="D227" i="2"/>
  <c r="D228" i="2" s="1"/>
  <c r="E229" i="2"/>
  <c r="E230" i="2" s="1"/>
  <c r="F230" i="2" s="1"/>
  <c r="E225" i="2"/>
  <c r="E226" i="2" s="1"/>
  <c r="E221" i="2"/>
  <c r="E222" i="2" s="1"/>
  <c r="C221" i="2"/>
  <c r="C229" i="2"/>
  <c r="D223" i="2"/>
  <c r="D224" i="2" s="1"/>
  <c r="D229" i="2"/>
  <c r="D230" i="2" s="1"/>
  <c r="C227" i="2"/>
  <c r="C228" i="2" s="1"/>
  <c r="C12" i="2" s="1"/>
  <c r="D221" i="2"/>
  <c r="D222" i="2" s="1"/>
  <c r="D225" i="2"/>
  <c r="D226" i="2" s="1"/>
  <c r="C230" i="2" l="1"/>
  <c r="A232" i="2"/>
  <c r="C226" i="2"/>
  <c r="C10" i="2" s="1"/>
  <c r="C222" i="2"/>
  <c r="C6" i="2" s="1"/>
  <c r="C224" i="2"/>
  <c r="C8" i="2" s="1"/>
  <c r="AU13" i="2" l="1"/>
  <c r="AY13" i="2"/>
  <c r="AY14" i="2"/>
  <c r="AU14" i="2"/>
  <c r="BA12" i="2"/>
  <c r="AW12" i="2"/>
  <c r="AS12" i="2"/>
  <c r="BA13" i="2"/>
  <c r="AV13" i="2"/>
  <c r="AZ13" i="2"/>
  <c r="AX14" i="2"/>
  <c r="AT14" i="2"/>
  <c r="AZ12" i="2"/>
  <c r="AV12" i="2"/>
  <c r="AR12" i="2"/>
  <c r="AR13" i="2" s="1"/>
  <c r="AW13" i="2"/>
  <c r="AZ14" i="2"/>
  <c r="AR14" i="2"/>
  <c r="AT12" i="2"/>
  <c r="BA14" i="2"/>
  <c r="AS14" i="2"/>
  <c r="AT13" i="2"/>
  <c r="AW14" i="2"/>
  <c r="AY12" i="2"/>
  <c r="AX13" i="2"/>
  <c r="AV14" i="2"/>
  <c r="AX12" i="2"/>
  <c r="AX15" i="2" s="1"/>
  <c r="AS13" i="2"/>
  <c r="AU12" i="2"/>
  <c r="V14" i="2"/>
  <c r="F14" i="2"/>
  <c r="F20" i="2" s="1"/>
  <c r="F22" i="2" s="1"/>
  <c r="F24" i="2" s="1"/>
  <c r="F26" i="2" s="1"/>
  <c r="E14" i="2"/>
  <c r="E20" i="2" s="1"/>
  <c r="E22" i="2" s="1"/>
  <c r="E24" i="2" s="1"/>
  <c r="E26" i="2" s="1"/>
  <c r="D14" i="2"/>
  <c r="S14" i="2"/>
  <c r="R12" i="2"/>
  <c r="Q12" i="2"/>
  <c r="A234" i="2"/>
  <c r="E231" i="2"/>
  <c r="E232" i="2" s="1"/>
  <c r="C231" i="2"/>
  <c r="D231" i="2"/>
  <c r="D232" i="2" s="1"/>
  <c r="B4" i="2"/>
  <c r="AW15" i="2" l="1"/>
  <c r="AZ15" i="2"/>
  <c r="AU15" i="2"/>
  <c r="AS15" i="2"/>
  <c r="AY15" i="2"/>
  <c r="AT15" i="2"/>
  <c r="BA15" i="2"/>
  <c r="AV15" i="2"/>
  <c r="AR15" i="2"/>
  <c r="R14" i="2"/>
  <c r="R20" i="2" s="1"/>
  <c r="R22" i="2" s="1"/>
  <c r="R24" i="2" s="1"/>
  <c r="C232" i="2"/>
  <c r="C20" i="2" s="1"/>
  <c r="A236" i="2"/>
  <c r="C233" i="2"/>
  <c r="D233" i="2"/>
  <c r="D234" i="2" s="1"/>
  <c r="E233" i="2"/>
  <c r="E234" i="2" s="1"/>
  <c r="H10" i="2"/>
  <c r="AP16" i="5"/>
  <c r="C234" i="2" l="1"/>
  <c r="C22" i="2" s="1"/>
  <c r="A238" i="2"/>
  <c r="E235" i="2"/>
  <c r="E236" i="2" s="1"/>
  <c r="D235" i="2"/>
  <c r="D236" i="2" s="1"/>
  <c r="C235" i="2"/>
  <c r="M21" i="1"/>
  <c r="M22" i="1"/>
  <c r="M23" i="1"/>
  <c r="M17" i="1"/>
  <c r="M18" i="1"/>
  <c r="M19" i="1"/>
  <c r="C236" i="2" l="1"/>
  <c r="C24" i="2" s="1"/>
  <c r="A240" i="2"/>
  <c r="D237" i="2"/>
  <c r="D238" i="2" s="1"/>
  <c r="E237" i="2"/>
  <c r="E238" i="2" s="1"/>
  <c r="C237" i="2"/>
  <c r="AP10" i="5"/>
  <c r="AO4" i="5"/>
  <c r="AP7" i="5"/>
  <c r="E239" i="2" l="1"/>
  <c r="E240" i="2" s="1"/>
  <c r="F240" i="2" s="1"/>
  <c r="D239" i="2"/>
  <c r="D240" i="2" s="1"/>
  <c r="C239" i="2"/>
  <c r="C238" i="2"/>
  <c r="C26" i="2" s="1"/>
  <c r="AP4" i="5"/>
  <c r="C240" i="2" l="1"/>
  <c r="C28" i="2"/>
  <c r="A242" i="2"/>
  <c r="AO7" i="5"/>
  <c r="AO10" i="5" s="1"/>
  <c r="AX26" i="2" l="1"/>
  <c r="AV28" i="2"/>
  <c r="AZ28" i="2"/>
  <c r="AY26" i="2"/>
  <c r="AY27" i="2" s="1"/>
  <c r="AX28" i="2"/>
  <c r="AZ29" i="2"/>
  <c r="AV29" i="2"/>
  <c r="AR29" i="2"/>
  <c r="AR28" i="2"/>
  <c r="AT26" i="2"/>
  <c r="AT27" i="2" s="1"/>
  <c r="AT29" i="2"/>
  <c r="AT28" i="2"/>
  <c r="AR26" i="2"/>
  <c r="AR27" i="2" s="1"/>
  <c r="AZ26" i="2"/>
  <c r="AZ27" i="2" s="1"/>
  <c r="AY28" i="2"/>
  <c r="AY29" i="2"/>
  <c r="AU29" i="2"/>
  <c r="AU28" i="2"/>
  <c r="AS26" i="2"/>
  <c r="AS27" i="2" s="1"/>
  <c r="P28" i="2"/>
  <c r="AV26" i="2"/>
  <c r="AV27" i="2" s="1"/>
  <c r="BA26" i="2"/>
  <c r="BA27" i="2" s="1"/>
  <c r="BA28" i="2"/>
  <c r="AX29" i="2"/>
  <c r="BA29" i="2"/>
  <c r="AU26" i="2"/>
  <c r="AU27" i="2" s="1"/>
  <c r="AS28" i="2"/>
  <c r="AW26" i="2"/>
  <c r="AW27" i="2" s="1"/>
  <c r="AW29" i="2"/>
  <c r="AW28" i="2"/>
  <c r="AS29" i="2"/>
  <c r="R28" i="2"/>
  <c r="AX27" i="2"/>
  <c r="V28" i="2"/>
  <c r="B28" i="2"/>
  <c r="S28" i="2"/>
  <c r="Q28" i="2"/>
  <c r="A28" i="2"/>
  <c r="F28" i="2"/>
  <c r="E28" i="2"/>
  <c r="D28" i="2"/>
  <c r="E34" i="2"/>
  <c r="E36" i="2" s="1"/>
  <c r="E38" i="2" s="1"/>
  <c r="E40" i="2" s="1"/>
  <c r="F34" i="2"/>
  <c r="F36" i="2" s="1"/>
  <c r="F38" i="2" s="1"/>
  <c r="F40" i="2" s="1"/>
  <c r="R26" i="2"/>
  <c r="R34" i="2" s="1"/>
  <c r="R36" i="2" s="1"/>
  <c r="R38" i="2" s="1"/>
  <c r="A244" i="2"/>
  <c r="D241" i="2"/>
  <c r="D242" i="2" s="1"/>
  <c r="E241" i="2"/>
  <c r="E242" i="2" s="1"/>
  <c r="C241" i="2"/>
  <c r="M18" i="3"/>
  <c r="AO21" i="5" s="1"/>
  <c r="C242" i="2" l="1"/>
  <c r="C34" i="2" s="1"/>
  <c r="A246" i="2"/>
  <c r="D243" i="2"/>
  <c r="D244" i="2" s="1"/>
  <c r="C243" i="2"/>
  <c r="E243" i="2"/>
  <c r="E244" i="2" s="1"/>
  <c r="AO164" i="2"/>
  <c r="AO148" i="2"/>
  <c r="AO136" i="2"/>
  <c r="AO122" i="2"/>
  <c r="AO106" i="2"/>
  <c r="AO94" i="2"/>
  <c r="AO80" i="2"/>
  <c r="AO66" i="2"/>
  <c r="AO52" i="2"/>
  <c r="AO36" i="2"/>
  <c r="AO22" i="2"/>
  <c r="AO10" i="2"/>
  <c r="AN164" i="2"/>
  <c r="AN148" i="2"/>
  <c r="AN136" i="2"/>
  <c r="AN122" i="2"/>
  <c r="AN106" i="2"/>
  <c r="AN94" i="2"/>
  <c r="AN80" i="2"/>
  <c r="AN66" i="2"/>
  <c r="AN52" i="2"/>
  <c r="AN36" i="2"/>
  <c r="AN22" i="2"/>
  <c r="AN10" i="2"/>
  <c r="AQ164" i="2"/>
  <c r="AQ148" i="2"/>
  <c r="AQ136" i="2"/>
  <c r="AQ122" i="2"/>
  <c r="AQ106" i="2"/>
  <c r="AQ94" i="2"/>
  <c r="AQ80" i="2"/>
  <c r="AQ66" i="2"/>
  <c r="AQ52" i="2"/>
  <c r="AQ36" i="2"/>
  <c r="AQ22" i="2"/>
  <c r="AQ10" i="2"/>
  <c r="AP164" i="2"/>
  <c r="AP148" i="2"/>
  <c r="AP136" i="2"/>
  <c r="AP122" i="2"/>
  <c r="AP106" i="2"/>
  <c r="AP94" i="2"/>
  <c r="AP80" i="2"/>
  <c r="AP66" i="2"/>
  <c r="AP52" i="2"/>
  <c r="AP36" i="2"/>
  <c r="AP22" i="2"/>
  <c r="AP10" i="2"/>
  <c r="AM164" i="2"/>
  <c r="AM148" i="2"/>
  <c r="AM136" i="2"/>
  <c r="AM122" i="2"/>
  <c r="AM106" i="2"/>
  <c r="AM94" i="2"/>
  <c r="AM80" i="2"/>
  <c r="AM66" i="2"/>
  <c r="AM52" i="2"/>
  <c r="AM36" i="2"/>
  <c r="AM22" i="2"/>
  <c r="AM10" i="2"/>
  <c r="AL164" i="2"/>
  <c r="AL148" i="2"/>
  <c r="AL136" i="2"/>
  <c r="AL122" i="2"/>
  <c r="AL106" i="2"/>
  <c r="AL94" i="2"/>
  <c r="AL80" i="2"/>
  <c r="AL66" i="2"/>
  <c r="AL52" i="2"/>
  <c r="AL36" i="2"/>
  <c r="AL22" i="2"/>
  <c r="AL10" i="2"/>
  <c r="AK164" i="2"/>
  <c r="AK148" i="2"/>
  <c r="AK136" i="2"/>
  <c r="AK122" i="2"/>
  <c r="AK106" i="2"/>
  <c r="AK94" i="2"/>
  <c r="AK80" i="2"/>
  <c r="AK66" i="2"/>
  <c r="AK52" i="2"/>
  <c r="AK36" i="2"/>
  <c r="AK22" i="2"/>
  <c r="AK10" i="2"/>
  <c r="AJ164" i="2"/>
  <c r="AJ148" i="2"/>
  <c r="AJ136" i="2"/>
  <c r="AJ122" i="2"/>
  <c r="AJ106" i="2"/>
  <c r="AJ94" i="2"/>
  <c r="AJ80" i="2"/>
  <c r="AJ66" i="2"/>
  <c r="AJ52" i="2"/>
  <c r="AJ36" i="2"/>
  <c r="AJ22" i="2"/>
  <c r="AJ10" i="2"/>
  <c r="AI164" i="2"/>
  <c r="AI148" i="2"/>
  <c r="AI136" i="2"/>
  <c r="AI122" i="2"/>
  <c r="AI106" i="2"/>
  <c r="AI94" i="2"/>
  <c r="AI80" i="2"/>
  <c r="AI66" i="2"/>
  <c r="AI52" i="2"/>
  <c r="AI36" i="2"/>
  <c r="AI22" i="2"/>
  <c r="AI10" i="2"/>
  <c r="AH10" i="2"/>
  <c r="AF160" i="2"/>
  <c r="AF146" i="2"/>
  <c r="AF132" i="2"/>
  <c r="AF118" i="2"/>
  <c r="AF104" i="2"/>
  <c r="AF90" i="2"/>
  <c r="AF76" i="2"/>
  <c r="AF62" i="2"/>
  <c r="AF48" i="2"/>
  <c r="AF34" i="2"/>
  <c r="AF20" i="2"/>
  <c r="AF6" i="2"/>
  <c r="AA164" i="2"/>
  <c r="AA148" i="2"/>
  <c r="AA136" i="2"/>
  <c r="AA122" i="2"/>
  <c r="AA106" i="2"/>
  <c r="AA94" i="2"/>
  <c r="AA80" i="2"/>
  <c r="AA66" i="2"/>
  <c r="AA52" i="2"/>
  <c r="AA36" i="2"/>
  <c r="AA22" i="2"/>
  <c r="AA10" i="2"/>
  <c r="Z164" i="2"/>
  <c r="Z148" i="2"/>
  <c r="Z136" i="2"/>
  <c r="Z122" i="2"/>
  <c r="Z106" i="2"/>
  <c r="Z94" i="2"/>
  <c r="Z80" i="2"/>
  <c r="Z66" i="2"/>
  <c r="Z52" i="2"/>
  <c r="Z36" i="2"/>
  <c r="Z22" i="2"/>
  <c r="Z10" i="2"/>
  <c r="M17" i="3"/>
  <c r="AO20" i="5" s="1"/>
  <c r="M19" i="3"/>
  <c r="AO22" i="5" s="1"/>
  <c r="M20" i="3"/>
  <c r="AO23" i="5" s="1"/>
  <c r="M21" i="3"/>
  <c r="AO24" i="5" s="1"/>
  <c r="M22" i="3"/>
  <c r="AO25" i="5" s="1"/>
  <c r="M23" i="3"/>
  <c r="AO26" i="5" s="1"/>
  <c r="M24" i="3"/>
  <c r="AO27" i="5" s="1"/>
  <c r="M25" i="3"/>
  <c r="AO28" i="5" s="1"/>
  <c r="M26" i="3"/>
  <c r="AO29" i="5" s="1"/>
  <c r="M27" i="3"/>
  <c r="AO30" i="5" s="1"/>
  <c r="M16" i="3"/>
  <c r="AO19" i="5" s="1"/>
  <c r="AQ19" i="5" s="1"/>
  <c r="AT4" i="5" s="1"/>
  <c r="L31" i="3"/>
  <c r="I51" i="4"/>
  <c r="B51" i="4" s="1"/>
  <c r="I46" i="4" s="1"/>
  <c r="B46" i="4" s="1"/>
  <c r="I44" i="4" s="1"/>
  <c r="B44" i="4" s="1"/>
  <c r="I42" i="4" s="1"/>
  <c r="B42" i="4" s="1"/>
  <c r="I40" i="4" s="1"/>
  <c r="B40" i="4" s="1"/>
  <c r="A40" i="4" s="1"/>
  <c r="A42" i="4" s="1"/>
  <c r="A44" i="4" s="1"/>
  <c r="A46" i="4" s="1"/>
  <c r="B48" i="4" s="1"/>
  <c r="A48" i="4" s="1"/>
  <c r="C48" i="4"/>
  <c r="C244" i="2" l="1"/>
  <c r="C36" i="2" s="1"/>
  <c r="A248" i="2"/>
  <c r="E245" i="2"/>
  <c r="E246" i="2" s="1"/>
  <c r="D245" i="2"/>
  <c r="D246" i="2" s="1"/>
  <c r="C245" i="2"/>
  <c r="N16" i="3"/>
  <c r="AP19" i="5"/>
  <c r="C246" i="2" l="1"/>
  <c r="C38" i="2" s="1"/>
  <c r="A250" i="2"/>
  <c r="D247" i="2"/>
  <c r="D248" i="2" s="1"/>
  <c r="E247" i="2"/>
  <c r="E248" i="2" s="1"/>
  <c r="C247" i="2"/>
  <c r="AQ20" i="5"/>
  <c r="N17" i="3"/>
  <c r="N18" i="3" s="1"/>
  <c r="N19" i="3" s="1"/>
  <c r="N20" i="3" s="1"/>
  <c r="N21" i="3" s="1"/>
  <c r="N22" i="3" s="1"/>
  <c r="N23" i="3" s="1"/>
  <c r="N24" i="3" s="1"/>
  <c r="N25" i="3" s="1"/>
  <c r="N26" i="3" s="1"/>
  <c r="N27" i="3" s="1"/>
  <c r="AN36" i="5"/>
  <c r="C248" i="2" l="1"/>
  <c r="C40" i="2" s="1"/>
  <c r="E249" i="2"/>
  <c r="E250" i="2" s="1"/>
  <c r="F250" i="2" s="1"/>
  <c r="D249" i="2"/>
  <c r="D250" i="2" s="1"/>
  <c r="C249" i="2"/>
  <c r="AP20" i="5"/>
  <c r="AT5" i="5"/>
  <c r="AQ21" i="5"/>
  <c r="AN37" i="5"/>
  <c r="AN38" i="5"/>
  <c r="D10" i="2"/>
  <c r="C250" i="2" l="1"/>
  <c r="C42" i="2"/>
  <c r="A252" i="2"/>
  <c r="AQ22" i="5"/>
  <c r="AP22" i="5" s="1"/>
  <c r="AP21" i="5"/>
  <c r="AT6" i="5"/>
  <c r="AN39" i="5"/>
  <c r="AX42" i="2" l="1"/>
  <c r="AT42" i="2"/>
  <c r="AX40" i="2"/>
  <c r="AX41" i="2" s="1"/>
  <c r="AX43" i="2" s="1"/>
  <c r="AT40" i="2"/>
  <c r="AT41" i="2" s="1"/>
  <c r="AT43" i="2" s="1"/>
  <c r="BA42" i="2"/>
  <c r="AV42" i="2"/>
  <c r="AU41" i="2"/>
  <c r="AU43" i="2" s="1"/>
  <c r="AZ40" i="2"/>
  <c r="AZ43" i="2" s="1"/>
  <c r="AU40" i="2"/>
  <c r="AZ42" i="2"/>
  <c r="AU42" i="2"/>
  <c r="AY40" i="2"/>
  <c r="AY41" i="2" s="1"/>
  <c r="AY43" i="2" s="1"/>
  <c r="AS40" i="2"/>
  <c r="AS43" i="2" s="1"/>
  <c r="AY42" i="2"/>
  <c r="AS42" i="2"/>
  <c r="AW40" i="2"/>
  <c r="AW43" i="2" s="1"/>
  <c r="AR40" i="2"/>
  <c r="AR41" i="2" s="1"/>
  <c r="AR42" i="2"/>
  <c r="AV40" i="2"/>
  <c r="AV43" i="2" s="1"/>
  <c r="BA40" i="2"/>
  <c r="BA41" i="2" s="1"/>
  <c r="AW42" i="2"/>
  <c r="AR43" i="2"/>
  <c r="V42" i="2"/>
  <c r="BA43" i="2"/>
  <c r="S42" i="2"/>
  <c r="F48" i="2"/>
  <c r="F50" i="2" s="1"/>
  <c r="F52" i="2" s="1"/>
  <c r="F54" i="2" s="1"/>
  <c r="R40" i="2"/>
  <c r="R42" i="2" s="1"/>
  <c r="R48" i="2" s="1"/>
  <c r="R50" i="2" s="1"/>
  <c r="R52" i="2" s="1"/>
  <c r="F42" i="2"/>
  <c r="E42" i="2"/>
  <c r="E48" i="2" s="1"/>
  <c r="E50" i="2" s="1"/>
  <c r="E52" i="2" s="1"/>
  <c r="E54" i="2" s="1"/>
  <c r="A254" i="2"/>
  <c r="C251" i="2"/>
  <c r="D251" i="2"/>
  <c r="D252" i="2" s="1"/>
  <c r="E251" i="2"/>
  <c r="E252" i="2" s="1"/>
  <c r="AT7" i="5"/>
  <c r="AQ23" i="5"/>
  <c r="AN40" i="5"/>
  <c r="AG164" i="2"/>
  <c r="AG148" i="2"/>
  <c r="AG136" i="2"/>
  <c r="AG122" i="2"/>
  <c r="AG106" i="2"/>
  <c r="AG94" i="2"/>
  <c r="AG80" i="2"/>
  <c r="AG66" i="2"/>
  <c r="AG52" i="2"/>
  <c r="AG36" i="2"/>
  <c r="AG22" i="2"/>
  <c r="AG10" i="2"/>
  <c r="AV41" i="2" l="1"/>
  <c r="C252" i="2"/>
  <c r="C48" i="2" s="1"/>
  <c r="AW41" i="2"/>
  <c r="AZ41" i="2"/>
  <c r="AS41" i="2"/>
  <c r="A256" i="2"/>
  <c r="C253" i="2"/>
  <c r="E253" i="2"/>
  <c r="E254" i="2" s="1"/>
  <c r="D253" i="2"/>
  <c r="D254" i="2" s="1"/>
  <c r="AQ24" i="5"/>
  <c r="AP24" i="5" s="1"/>
  <c r="AT8" i="5"/>
  <c r="AP23" i="5"/>
  <c r="AN41" i="5"/>
  <c r="C254" i="2" l="1"/>
  <c r="C50" i="2" s="1"/>
  <c r="A258" i="2"/>
  <c r="E255" i="2"/>
  <c r="E256" i="2" s="1"/>
  <c r="D255" i="2"/>
  <c r="D256" i="2" s="1"/>
  <c r="C255" i="2"/>
  <c r="AT9" i="5"/>
  <c r="AQ25" i="5"/>
  <c r="AN42" i="5"/>
  <c r="C256" i="2" l="1"/>
  <c r="C52" i="2" s="1"/>
  <c r="A260" i="2"/>
  <c r="C257" i="2"/>
  <c r="D257" i="2"/>
  <c r="D258" i="2" s="1"/>
  <c r="E257" i="2"/>
  <c r="E258" i="2" s="1"/>
  <c r="AP25" i="5"/>
  <c r="AT10" i="5"/>
  <c r="AQ26" i="5"/>
  <c r="AP26" i="5" s="1"/>
  <c r="AN43" i="5"/>
  <c r="AH164" i="2"/>
  <c r="AH148" i="2"/>
  <c r="AH136" i="2"/>
  <c r="AH122" i="2"/>
  <c r="AH106" i="2"/>
  <c r="AH94" i="2"/>
  <c r="AH80" i="2"/>
  <c r="AH66" i="2"/>
  <c r="AH52" i="2"/>
  <c r="AH36" i="2"/>
  <c r="AH22" i="2"/>
  <c r="AE160" i="2"/>
  <c r="AE146" i="2"/>
  <c r="AE132" i="2"/>
  <c r="AE118" i="2"/>
  <c r="AE104" i="2"/>
  <c r="AE90" i="2"/>
  <c r="AE76" i="2"/>
  <c r="AE62" i="2"/>
  <c r="AE48" i="2"/>
  <c r="AE34" i="2"/>
  <c r="AE20" i="2"/>
  <c r="AE6" i="2"/>
  <c r="AD6" i="2"/>
  <c r="AD20" i="2"/>
  <c r="AD34" i="2"/>
  <c r="AD48" i="2"/>
  <c r="AD62" i="2"/>
  <c r="AD76" i="2"/>
  <c r="AD90" i="2"/>
  <c r="AD104" i="2"/>
  <c r="AD118" i="2"/>
  <c r="AD132" i="2"/>
  <c r="AD146" i="2"/>
  <c r="AD160" i="2"/>
  <c r="AC160" i="2"/>
  <c r="AC146" i="2"/>
  <c r="AC132" i="2"/>
  <c r="AC118" i="2"/>
  <c r="AC104" i="2"/>
  <c r="AC90" i="2"/>
  <c r="AC76" i="2"/>
  <c r="AC62" i="2"/>
  <c r="AC48" i="2"/>
  <c r="AC34" i="2"/>
  <c r="AC20" i="2"/>
  <c r="AC6" i="2"/>
  <c r="AB160" i="2"/>
  <c r="AB146" i="2"/>
  <c r="AB132" i="2"/>
  <c r="AB118" i="2"/>
  <c r="AB104" i="2"/>
  <c r="AB90" i="2"/>
  <c r="AB76" i="2"/>
  <c r="AB62" i="2"/>
  <c r="AB48" i="2"/>
  <c r="AB34" i="2"/>
  <c r="AB20" i="2"/>
  <c r="AB6" i="2"/>
  <c r="Y164" i="2"/>
  <c r="Y148" i="2"/>
  <c r="Y136" i="2"/>
  <c r="Y122" i="2"/>
  <c r="Y106" i="2"/>
  <c r="Y94" i="2"/>
  <c r="Y80" i="2"/>
  <c r="Y66" i="2"/>
  <c r="Y52" i="2"/>
  <c r="Y36" i="2"/>
  <c r="Y22" i="2"/>
  <c r="Y10" i="2"/>
  <c r="X164" i="2"/>
  <c r="X148" i="2"/>
  <c r="X136" i="2"/>
  <c r="X122" i="2"/>
  <c r="X106" i="2"/>
  <c r="X94" i="2"/>
  <c r="X80" i="2"/>
  <c r="X66" i="2"/>
  <c r="X52" i="2"/>
  <c r="X36" i="2"/>
  <c r="X22" i="2"/>
  <c r="X10" i="2"/>
  <c r="W164" i="2"/>
  <c r="W148" i="2"/>
  <c r="W136" i="2"/>
  <c r="W122" i="2"/>
  <c r="W106" i="2"/>
  <c r="W94" i="2"/>
  <c r="W80" i="2"/>
  <c r="W66" i="2"/>
  <c r="W52" i="2"/>
  <c r="W36" i="2"/>
  <c r="W22" i="2"/>
  <c r="W10" i="2"/>
  <c r="V8" i="2"/>
  <c r="V10" i="2"/>
  <c r="V12" i="2"/>
  <c r="V20" i="2"/>
  <c r="V22" i="2"/>
  <c r="V24" i="2"/>
  <c r="V26" i="2"/>
  <c r="V34" i="2"/>
  <c r="V36" i="2"/>
  <c r="V38" i="2"/>
  <c r="V40" i="2"/>
  <c r="V48" i="2"/>
  <c r="V50" i="2"/>
  <c r="V52" i="2"/>
  <c r="V54" i="2"/>
  <c r="V62" i="2"/>
  <c r="V64" i="2"/>
  <c r="V66" i="2"/>
  <c r="V68" i="2"/>
  <c r="V76" i="2"/>
  <c r="V78" i="2"/>
  <c r="V80" i="2"/>
  <c r="V82" i="2"/>
  <c r="V90" i="2"/>
  <c r="V92" i="2"/>
  <c r="V94" i="2"/>
  <c r="V96" i="2"/>
  <c r="V104" i="2"/>
  <c r="V106" i="2"/>
  <c r="V108" i="2"/>
  <c r="V110" i="2"/>
  <c r="V118" i="2"/>
  <c r="V120" i="2"/>
  <c r="V122" i="2"/>
  <c r="V124" i="2"/>
  <c r="V132" i="2"/>
  <c r="V134" i="2"/>
  <c r="V136" i="2"/>
  <c r="V138" i="2"/>
  <c r="V146" i="2"/>
  <c r="V148" i="2"/>
  <c r="V150" i="2"/>
  <c r="V152" i="2"/>
  <c r="V160" i="2"/>
  <c r="V162" i="2"/>
  <c r="V164" i="2"/>
  <c r="V166" i="2"/>
  <c r="V6" i="2"/>
  <c r="U160" i="2"/>
  <c r="U146" i="2"/>
  <c r="U132" i="2"/>
  <c r="U118" i="2"/>
  <c r="U104" i="2"/>
  <c r="U90" i="2"/>
  <c r="U76" i="2"/>
  <c r="U62" i="2"/>
  <c r="U48" i="2"/>
  <c r="U34" i="2"/>
  <c r="U20" i="2"/>
  <c r="U6" i="2"/>
  <c r="T160" i="2"/>
  <c r="T146" i="2"/>
  <c r="T132" i="2"/>
  <c r="T118" i="2"/>
  <c r="T104" i="2"/>
  <c r="T90" i="2"/>
  <c r="T76" i="2"/>
  <c r="T62" i="2"/>
  <c r="T48" i="2"/>
  <c r="T34" i="2"/>
  <c r="T20" i="2"/>
  <c r="T6" i="2"/>
  <c r="S8" i="2"/>
  <c r="S10" i="2"/>
  <c r="S12" i="2"/>
  <c r="S20" i="2"/>
  <c r="S22" i="2"/>
  <c r="S24" i="2"/>
  <c r="S26" i="2"/>
  <c r="S34" i="2"/>
  <c r="S36" i="2"/>
  <c r="S38" i="2"/>
  <c r="S40" i="2"/>
  <c r="S48" i="2"/>
  <c r="S50" i="2"/>
  <c r="S52" i="2"/>
  <c r="S54" i="2"/>
  <c r="S62" i="2"/>
  <c r="S64" i="2"/>
  <c r="S66" i="2"/>
  <c r="S68" i="2"/>
  <c r="S76" i="2"/>
  <c r="S78" i="2"/>
  <c r="S80" i="2"/>
  <c r="S82" i="2"/>
  <c r="S90" i="2"/>
  <c r="S92" i="2"/>
  <c r="S94" i="2"/>
  <c r="S96" i="2"/>
  <c r="S104" i="2"/>
  <c r="S106" i="2"/>
  <c r="S108" i="2"/>
  <c r="S110" i="2"/>
  <c r="S118" i="2"/>
  <c r="S120" i="2"/>
  <c r="S122" i="2"/>
  <c r="S124" i="2"/>
  <c r="S134" i="2"/>
  <c r="S136" i="2"/>
  <c r="S138" i="2"/>
  <c r="S146" i="2"/>
  <c r="S148" i="2"/>
  <c r="S150" i="2"/>
  <c r="S152" i="2"/>
  <c r="S160" i="2"/>
  <c r="S162" i="2"/>
  <c r="S164" i="2"/>
  <c r="S166" i="2"/>
  <c r="S6" i="2"/>
  <c r="D8" i="2"/>
  <c r="J160" i="2"/>
  <c r="J146" i="2"/>
  <c r="J132" i="2"/>
  <c r="J118" i="2"/>
  <c r="J104" i="2"/>
  <c r="J90" i="2"/>
  <c r="J76" i="2"/>
  <c r="J62" i="2"/>
  <c r="J48" i="2"/>
  <c r="J34" i="2"/>
  <c r="J20" i="2"/>
  <c r="J6" i="2"/>
  <c r="I132" i="2"/>
  <c r="I90" i="2"/>
  <c r="I48" i="2"/>
  <c r="I6" i="2"/>
  <c r="H164" i="2"/>
  <c r="H150" i="2"/>
  <c r="H136" i="2"/>
  <c r="H122" i="2"/>
  <c r="H94" i="2"/>
  <c r="H80" i="2"/>
  <c r="H52" i="2"/>
  <c r="G6" i="2"/>
  <c r="H108" i="2"/>
  <c r="H68" i="2"/>
  <c r="H38" i="2"/>
  <c r="H24" i="2"/>
  <c r="G20" i="2"/>
  <c r="D12" i="2"/>
  <c r="D20" i="2" l="1"/>
  <c r="D22" i="2" s="1"/>
  <c r="D24" i="2" s="1"/>
  <c r="D26" i="2" s="1"/>
  <c r="D34" i="2" s="1"/>
  <c r="D36" i="2" s="1"/>
  <c r="D38" i="2" s="1"/>
  <c r="D40" i="2" s="1"/>
  <c r="C258" i="2"/>
  <c r="C54" i="2" s="1"/>
  <c r="E259" i="2"/>
  <c r="E260" i="2" s="1"/>
  <c r="F260" i="2" s="1"/>
  <c r="C259" i="2"/>
  <c r="D259" i="2"/>
  <c r="D260" i="2" s="1"/>
  <c r="AJ17" i="5"/>
  <c r="AK17" i="5"/>
  <c r="AM17" i="5"/>
  <c r="AT11" i="5"/>
  <c r="AQ27" i="5"/>
  <c r="AP27" i="5" s="1"/>
  <c r="AN44" i="5"/>
  <c r="D42" i="2" l="1"/>
  <c r="D48" i="2" s="1"/>
  <c r="C260" i="2"/>
  <c r="A262" i="2"/>
  <c r="C56" i="2"/>
  <c r="AT12" i="5"/>
  <c r="AQ28" i="5"/>
  <c r="AP28" i="5" s="1"/>
  <c r="AN45" i="5"/>
  <c r="AX56" i="2" l="1"/>
  <c r="AT56" i="2"/>
  <c r="AX55" i="2"/>
  <c r="AZ54" i="2"/>
  <c r="AZ55" i="2" s="1"/>
  <c r="AV54" i="2"/>
  <c r="AV55" i="2" s="1"/>
  <c r="AR54" i="2"/>
  <c r="AR55" i="2" s="1"/>
  <c r="AY56" i="2"/>
  <c r="AS56" i="2"/>
  <c r="AT55" i="2"/>
  <c r="AW54" i="2"/>
  <c r="AW55" i="2" s="1"/>
  <c r="AW56" i="2"/>
  <c r="AR56" i="2"/>
  <c r="BA54" i="2"/>
  <c r="BA55" i="2" s="1"/>
  <c r="AU54" i="2"/>
  <c r="AW57" i="2"/>
  <c r="BA56" i="2"/>
  <c r="AV56" i="2"/>
  <c r="AY55" i="2"/>
  <c r="AY54" i="2"/>
  <c r="AY57" i="2" s="1"/>
  <c r="AT54" i="2"/>
  <c r="AU55" i="2"/>
  <c r="AX54" i="2"/>
  <c r="AZ56" i="2"/>
  <c r="AS54" i="2"/>
  <c r="AS55" i="2" s="1"/>
  <c r="AU56" i="2"/>
  <c r="S56" i="2"/>
  <c r="F56" i="2"/>
  <c r="F62" i="2" s="1"/>
  <c r="F64" i="2" s="1"/>
  <c r="F66" i="2" s="1"/>
  <c r="F68" i="2" s="1"/>
  <c r="E56" i="2"/>
  <c r="E62" i="2" s="1"/>
  <c r="E64" i="2" s="1"/>
  <c r="E66" i="2" s="1"/>
  <c r="E68" i="2" s="1"/>
  <c r="V56" i="2"/>
  <c r="R54" i="2"/>
  <c r="R56" i="2" s="1"/>
  <c r="D50" i="2"/>
  <c r="D52" i="2" s="1"/>
  <c r="D54" i="2" s="1"/>
  <c r="D56" i="2" s="1"/>
  <c r="A264" i="2"/>
  <c r="E261" i="2"/>
  <c r="E262" i="2" s="1"/>
  <c r="D261" i="2"/>
  <c r="D262" i="2" s="1"/>
  <c r="C261" i="2"/>
  <c r="AT13" i="5"/>
  <c r="AQ29" i="5"/>
  <c r="AP29" i="5" s="1"/>
  <c r="AN47" i="5"/>
  <c r="AN46" i="5"/>
  <c r="AT57" i="2" l="1"/>
  <c r="BA57" i="2"/>
  <c r="AR57" i="2"/>
  <c r="AX57" i="2"/>
  <c r="AU57" i="2"/>
  <c r="R62" i="2"/>
  <c r="R64" i="2" s="1"/>
  <c r="R66" i="2" s="1"/>
  <c r="AS57" i="2"/>
  <c r="AV57" i="2"/>
  <c r="AZ57" i="2"/>
  <c r="D62" i="2"/>
  <c r="D64" i="2" s="1"/>
  <c r="D66" i="2" s="1"/>
  <c r="D68" i="2" s="1"/>
  <c r="C262" i="2"/>
  <c r="C62" i="2" s="1"/>
  <c r="A266" i="2"/>
  <c r="E263" i="2"/>
  <c r="E264" i="2" s="1"/>
  <c r="C263" i="2"/>
  <c r="D263" i="2"/>
  <c r="D264" i="2" s="1"/>
  <c r="AT14" i="5"/>
  <c r="AQ30" i="5"/>
  <c r="D76" i="2" l="1"/>
  <c r="D78" i="2" s="1"/>
  <c r="D80" i="2" s="1"/>
  <c r="D82" i="2" s="1"/>
  <c r="A268" i="2"/>
  <c r="D265" i="2"/>
  <c r="D266" i="2" s="1"/>
  <c r="E265" i="2"/>
  <c r="E266" i="2" s="1"/>
  <c r="C265" i="2"/>
  <c r="C264" i="2"/>
  <c r="C64" i="2" s="1"/>
  <c r="AT15" i="5"/>
  <c r="AP30" i="5"/>
  <c r="D90" i="2" l="1"/>
  <c r="D92" i="2" s="1"/>
  <c r="D94" i="2" s="1"/>
  <c r="D96" i="2" s="1"/>
  <c r="C266" i="2"/>
  <c r="C66" i="2" s="1"/>
  <c r="A270" i="2"/>
  <c r="D267" i="2"/>
  <c r="D268" i="2" s="1"/>
  <c r="C267" i="2"/>
  <c r="E267" i="2"/>
  <c r="E268" i="2" s="1"/>
  <c r="AN3" i="5"/>
  <c r="AN4" i="5" s="1"/>
  <c r="AN5" i="5" s="1"/>
  <c r="AN11" i="5"/>
  <c r="AN12" i="5" s="1"/>
  <c r="AN7" i="5"/>
  <c r="AN8" i="5" s="1"/>
  <c r="D104" i="2" l="1"/>
  <c r="D106" i="2" s="1"/>
  <c r="D108" i="2" s="1"/>
  <c r="D110" i="2" s="1"/>
  <c r="D269" i="2"/>
  <c r="D270" i="2" s="1"/>
  <c r="C269" i="2"/>
  <c r="E269" i="2"/>
  <c r="E270" i="2" s="1"/>
  <c r="F270" i="2" s="1"/>
  <c r="C268" i="2"/>
  <c r="C68" i="2" s="1"/>
  <c r="M28" i="3"/>
  <c r="D118" i="2" l="1"/>
  <c r="D120" i="2" s="1"/>
  <c r="D122" i="2" s="1"/>
  <c r="D124" i="2" s="1"/>
  <c r="C270" i="2"/>
  <c r="A272" i="2"/>
  <c r="C70" i="2"/>
  <c r="L30" i="3"/>
  <c r="S70" i="2" l="1"/>
  <c r="AX71" i="2"/>
  <c r="AT71" i="2"/>
  <c r="AZ70" i="2"/>
  <c r="AV70" i="2"/>
  <c r="AR70" i="2"/>
  <c r="AX68" i="2"/>
  <c r="AX69" i="2" s="1"/>
  <c r="AT68" i="2"/>
  <c r="AT69" i="2" s="1"/>
  <c r="AW71" i="2"/>
  <c r="AR71" i="2"/>
  <c r="AW70" i="2"/>
  <c r="AZ68" i="2"/>
  <c r="AZ69" i="2" s="1"/>
  <c r="AU68" i="2"/>
  <c r="AU69" i="2" s="1"/>
  <c r="BA71" i="2"/>
  <c r="AV71" i="2"/>
  <c r="BA70" i="2"/>
  <c r="AU70" i="2"/>
  <c r="AY68" i="2"/>
  <c r="AY69" i="2" s="1"/>
  <c r="AS68" i="2"/>
  <c r="AS69" i="2" s="1"/>
  <c r="AZ71" i="2"/>
  <c r="AU71" i="2"/>
  <c r="AY70" i="2"/>
  <c r="AT70" i="2"/>
  <c r="AW68" i="2"/>
  <c r="AW69" i="2" s="1"/>
  <c r="AR68" i="2"/>
  <c r="AR69" i="2" s="1"/>
  <c r="AX70" i="2"/>
  <c r="P70" i="2"/>
  <c r="AS70" i="2"/>
  <c r="AY71" i="2"/>
  <c r="BA68" i="2"/>
  <c r="BA69" i="2" s="1"/>
  <c r="AS71" i="2"/>
  <c r="AV68" i="2"/>
  <c r="AV69" i="2" s="1"/>
  <c r="Q70" i="2"/>
  <c r="R70" i="2"/>
  <c r="B70" i="2"/>
  <c r="A70" i="2"/>
  <c r="F70" i="2"/>
  <c r="E70" i="2"/>
  <c r="D70" i="2"/>
  <c r="V70" i="2"/>
  <c r="E76" i="2"/>
  <c r="E78" i="2" s="1"/>
  <c r="E80" i="2" s="1"/>
  <c r="E82" i="2" s="1"/>
  <c r="F76" i="2"/>
  <c r="F78" i="2" s="1"/>
  <c r="F80" i="2" s="1"/>
  <c r="F82" i="2" s="1"/>
  <c r="R68" i="2"/>
  <c r="R76" i="2" s="1"/>
  <c r="R78" i="2" s="1"/>
  <c r="R80" i="2" s="1"/>
  <c r="D132" i="2"/>
  <c r="D134" i="2" s="1"/>
  <c r="D136" i="2" s="1"/>
  <c r="D138" i="2" s="1"/>
  <c r="A274" i="2"/>
  <c r="D271" i="2"/>
  <c r="D272" i="2" s="1"/>
  <c r="C271" i="2"/>
  <c r="E271" i="2"/>
  <c r="E272" i="2" s="1"/>
  <c r="D17" i="3"/>
  <c r="D18" i="3" s="1"/>
  <c r="D29" i="3"/>
  <c r="D30" i="3" s="1"/>
  <c r="AM23" i="5" s="1"/>
  <c r="D23" i="3"/>
  <c r="D24" i="3" s="1"/>
  <c r="AK20" i="5" s="1"/>
  <c r="D146" i="2" l="1"/>
  <c r="D148" i="2" s="1"/>
  <c r="D150" i="2" s="1"/>
  <c r="D152" i="2" s="1"/>
  <c r="D160" i="2" s="1"/>
  <c r="D162" i="2" s="1"/>
  <c r="D164" i="2" s="1"/>
  <c r="D166" i="2" s="1"/>
  <c r="C272" i="2"/>
  <c r="C76" i="2" s="1"/>
  <c r="A276" i="2"/>
  <c r="C273" i="2"/>
  <c r="E273" i="2"/>
  <c r="E274" i="2" s="1"/>
  <c r="D273" i="2"/>
  <c r="D274" i="2" s="1"/>
  <c r="AK23" i="5"/>
  <c r="AK24" i="5" s="1"/>
  <c r="AM20" i="5"/>
  <c r="A278" i="2" l="1"/>
  <c r="C275" i="2"/>
  <c r="E275" i="2"/>
  <c r="E276" i="2" s="1"/>
  <c r="D275" i="2"/>
  <c r="D276" i="2" s="1"/>
  <c r="C274" i="2"/>
  <c r="C78" i="2" s="1"/>
  <c r="AM19" i="5"/>
  <c r="C276" i="2" l="1"/>
  <c r="A280" i="2"/>
  <c r="C277" i="2"/>
  <c r="D277" i="2"/>
  <c r="D278" i="2" s="1"/>
  <c r="E277" i="2"/>
  <c r="E278" i="2" s="1"/>
  <c r="C80" i="2" l="1"/>
  <c r="C278" i="2"/>
  <c r="C279" i="2"/>
  <c r="E279" i="2"/>
  <c r="E280" i="2" s="1"/>
  <c r="F280" i="2" s="1"/>
  <c r="D279" i="2"/>
  <c r="D280" i="2" s="1"/>
  <c r="C280" i="2" l="1"/>
  <c r="A282" i="2"/>
  <c r="C82" i="2"/>
  <c r="C84" i="2" l="1"/>
  <c r="A284" i="2"/>
  <c r="D281" i="2"/>
  <c r="D282" i="2" s="1"/>
  <c r="C281" i="2"/>
  <c r="E281" i="2"/>
  <c r="E282" i="2" s="1"/>
  <c r="AZ84" i="2" l="1"/>
  <c r="AV84" i="2"/>
  <c r="AR84" i="2"/>
  <c r="AZ82" i="2"/>
  <c r="AZ85" i="2" s="1"/>
  <c r="AV82" i="2"/>
  <c r="AV85" i="2" s="1"/>
  <c r="AR82" i="2"/>
  <c r="AR85" i="2" s="1"/>
  <c r="AY84" i="2"/>
  <c r="AT84" i="2"/>
  <c r="AY83" i="2"/>
  <c r="AY85" i="2" s="1"/>
  <c r="AX82" i="2"/>
  <c r="AX83" i="2" s="1"/>
  <c r="AX85" i="2" s="1"/>
  <c r="AS82" i="2"/>
  <c r="AS83" i="2" s="1"/>
  <c r="AX84" i="2"/>
  <c r="AS84" i="2"/>
  <c r="AR83" i="2"/>
  <c r="AW82" i="2"/>
  <c r="AW85" i="2" s="1"/>
  <c r="AW84" i="2"/>
  <c r="BA82" i="2"/>
  <c r="BA85" i="2" s="1"/>
  <c r="AU82" i="2"/>
  <c r="AU83" i="2" s="1"/>
  <c r="AU85" i="2" s="1"/>
  <c r="BA84" i="2"/>
  <c r="AY82" i="2"/>
  <c r="AU84" i="2"/>
  <c r="AT82" i="2"/>
  <c r="AT83" i="2" s="1"/>
  <c r="AT85" i="2" s="1"/>
  <c r="AS85" i="2"/>
  <c r="S84" i="2"/>
  <c r="V84" i="2"/>
  <c r="E90" i="2"/>
  <c r="E92" i="2" s="1"/>
  <c r="E94" i="2" s="1"/>
  <c r="E96" i="2" s="1"/>
  <c r="F90" i="2"/>
  <c r="F92" i="2" s="1"/>
  <c r="F94" i="2" s="1"/>
  <c r="F96" i="2" s="1"/>
  <c r="D84" i="2"/>
  <c r="E84" i="2"/>
  <c r="F84" i="2"/>
  <c r="R82" i="2"/>
  <c r="R84" i="2" s="1"/>
  <c r="R90" i="2" s="1"/>
  <c r="R92" i="2" s="1"/>
  <c r="R94" i="2" s="1"/>
  <c r="C282" i="2"/>
  <c r="C90" i="2" s="1"/>
  <c r="A286" i="2"/>
  <c r="C283" i="2"/>
  <c r="E283" i="2"/>
  <c r="E284" i="2" s="1"/>
  <c r="D283" i="2"/>
  <c r="D284" i="2" s="1"/>
  <c r="AV83" i="2" l="1"/>
  <c r="AZ83" i="2"/>
  <c r="BA83" i="2"/>
  <c r="AW83" i="2"/>
  <c r="C284" i="2"/>
  <c r="C92" i="2" s="1"/>
  <c r="A288" i="2"/>
  <c r="C285" i="2"/>
  <c r="E285" i="2"/>
  <c r="E286" i="2" s="1"/>
  <c r="D285" i="2"/>
  <c r="D286" i="2" s="1"/>
  <c r="C286" i="2" l="1"/>
  <c r="C94" i="2" s="1"/>
  <c r="A290" i="2"/>
  <c r="C287" i="2"/>
  <c r="E287" i="2"/>
  <c r="E288" i="2" s="1"/>
  <c r="D287" i="2"/>
  <c r="D288" i="2" s="1"/>
  <c r="C288" i="2" l="1"/>
  <c r="C96" i="2" s="1"/>
  <c r="E289" i="2"/>
  <c r="E290" i="2" s="1"/>
  <c r="F290" i="2" s="1"/>
  <c r="D289" i="2"/>
  <c r="D290" i="2" s="1"/>
  <c r="C289" i="2"/>
  <c r="A292" i="2" l="1"/>
  <c r="D291" i="2" s="1"/>
  <c r="D292" i="2" s="1"/>
  <c r="A294" i="2"/>
  <c r="C290" i="2"/>
  <c r="C98" i="2" s="1"/>
  <c r="AZ98" i="2" l="1"/>
  <c r="AV98" i="2"/>
  <c r="AR98" i="2"/>
  <c r="AT97" i="2"/>
  <c r="AX96" i="2"/>
  <c r="AT96" i="2"/>
  <c r="AW98" i="2"/>
  <c r="AY97" i="2"/>
  <c r="AZ96" i="2"/>
  <c r="AZ97" i="2" s="1"/>
  <c r="AU96" i="2"/>
  <c r="BA98" i="2"/>
  <c r="AU98" i="2"/>
  <c r="AX97" i="2"/>
  <c r="AY96" i="2"/>
  <c r="AS96" i="2"/>
  <c r="AS97" i="2" s="1"/>
  <c r="AY98" i="2"/>
  <c r="AY99" i="2" s="1"/>
  <c r="AT98" i="2"/>
  <c r="AU97" i="2"/>
  <c r="AW96" i="2"/>
  <c r="AW97" i="2" s="1"/>
  <c r="AR96" i="2"/>
  <c r="AR97" i="2" s="1"/>
  <c r="AX98" i="2"/>
  <c r="AS98" i="2"/>
  <c r="AS99" i="2" s="1"/>
  <c r="BA96" i="2"/>
  <c r="BA97" i="2" s="1"/>
  <c r="AV96" i="2"/>
  <c r="AV97" i="2" s="1"/>
  <c r="V98" i="2"/>
  <c r="F98" i="2"/>
  <c r="F104" i="2" s="1"/>
  <c r="F106" i="2" s="1"/>
  <c r="F108" i="2" s="1"/>
  <c r="F110" i="2" s="1"/>
  <c r="E98" i="2"/>
  <c r="E104" i="2" s="1"/>
  <c r="E106" i="2" s="1"/>
  <c r="E108" i="2" s="1"/>
  <c r="E110" i="2" s="1"/>
  <c r="D98" i="2"/>
  <c r="S98" i="2"/>
  <c r="R96" i="2"/>
  <c r="R98" i="2" s="1"/>
  <c r="C291" i="2"/>
  <c r="E291" i="2"/>
  <c r="E292" i="2" s="1"/>
  <c r="A296" i="2"/>
  <c r="D293" i="2"/>
  <c r="D294" i="2" s="1"/>
  <c r="C293" i="2"/>
  <c r="E293" i="2"/>
  <c r="E294" i="2" s="1"/>
  <c r="AU99" i="2" l="1"/>
  <c r="AT99" i="2"/>
  <c r="C292" i="2"/>
  <c r="C104" i="2" s="1"/>
  <c r="AV99" i="2"/>
  <c r="BA99" i="2"/>
  <c r="AX99" i="2"/>
  <c r="AZ99" i="2"/>
  <c r="AR99" i="2"/>
  <c r="R104" i="2"/>
  <c r="R106" i="2" s="1"/>
  <c r="R108" i="2" s="1"/>
  <c r="AW99" i="2"/>
  <c r="C294" i="2"/>
  <c r="C106" i="2" s="1"/>
  <c r="A298" i="2"/>
  <c r="D295" i="2"/>
  <c r="D296" i="2" s="1"/>
  <c r="C295" i="2"/>
  <c r="E295" i="2"/>
  <c r="E296" i="2" s="1"/>
  <c r="C296" i="2" l="1"/>
  <c r="C108" i="2" s="1"/>
  <c r="A300" i="2"/>
  <c r="D297" i="2"/>
  <c r="D298" i="2" s="1"/>
  <c r="C297" i="2"/>
  <c r="E297" i="2"/>
  <c r="E298" i="2" s="1"/>
  <c r="E299" i="2" l="1"/>
  <c r="E300" i="2" s="1"/>
  <c r="F300" i="2" s="1"/>
  <c r="D299" i="2"/>
  <c r="D300" i="2" s="1"/>
  <c r="C299" i="2"/>
  <c r="C298" i="2"/>
  <c r="C110" i="2" s="1"/>
  <c r="C300" i="2" l="1"/>
  <c r="A302" i="2"/>
  <c r="C112" i="2"/>
  <c r="AZ113" i="2" l="1"/>
  <c r="AV113" i="2"/>
  <c r="AR113" i="2"/>
  <c r="AX112" i="2"/>
  <c r="AT112" i="2"/>
  <c r="AZ110" i="2"/>
  <c r="AZ111" i="2" s="1"/>
  <c r="AV110" i="2"/>
  <c r="AV111" i="2" s="1"/>
  <c r="AR110" i="2"/>
  <c r="AR111" i="2" s="1"/>
  <c r="BA113" i="2"/>
  <c r="AU113" i="2"/>
  <c r="AZ112" i="2"/>
  <c r="AU112" i="2"/>
  <c r="AX110" i="2"/>
  <c r="AX111" i="2" s="1"/>
  <c r="AS110" i="2"/>
  <c r="AS111" i="2" s="1"/>
  <c r="AY113" i="2"/>
  <c r="AT113" i="2"/>
  <c r="AY112" i="2"/>
  <c r="AS112" i="2"/>
  <c r="AW110" i="2"/>
  <c r="AW111" i="2" s="1"/>
  <c r="P112" i="2"/>
  <c r="AX113" i="2"/>
  <c r="AS113" i="2"/>
  <c r="AW112" i="2"/>
  <c r="AR112" i="2"/>
  <c r="BA110" i="2"/>
  <c r="BA111" i="2" s="1"/>
  <c r="AU110" i="2"/>
  <c r="AU111" i="2" s="1"/>
  <c r="AW113" i="2"/>
  <c r="AY110" i="2"/>
  <c r="AY111" i="2" s="1"/>
  <c r="BA112" i="2"/>
  <c r="AT110" i="2"/>
  <c r="AT111" i="2" s="1"/>
  <c r="AV112" i="2"/>
  <c r="R112" i="2"/>
  <c r="Q112" i="2"/>
  <c r="B112" i="2"/>
  <c r="V112" i="2"/>
  <c r="F112" i="2"/>
  <c r="E112" i="2"/>
  <c r="D112" i="2"/>
  <c r="S112" i="2"/>
  <c r="A112" i="2"/>
  <c r="E118" i="2"/>
  <c r="E120" i="2" s="1"/>
  <c r="E122" i="2" s="1"/>
  <c r="E124" i="2" s="1"/>
  <c r="F118" i="2"/>
  <c r="F120" i="2" s="1"/>
  <c r="F122" i="2" s="1"/>
  <c r="F124" i="2" s="1"/>
  <c r="R110" i="2"/>
  <c r="R118" i="2" s="1"/>
  <c r="R120" i="2" s="1"/>
  <c r="R122" i="2" s="1"/>
  <c r="A304" i="2"/>
  <c r="C301" i="2"/>
  <c r="E301" i="2"/>
  <c r="E302" i="2" s="1"/>
  <c r="D301" i="2"/>
  <c r="D302" i="2" s="1"/>
  <c r="C302" i="2" l="1"/>
  <c r="C118" i="2" s="1"/>
  <c r="A306" i="2"/>
  <c r="D303" i="2"/>
  <c r="D304" i="2" s="1"/>
  <c r="E303" i="2"/>
  <c r="E304" i="2" s="1"/>
  <c r="C303" i="2"/>
  <c r="C304" i="2" l="1"/>
  <c r="C120" i="2" s="1"/>
  <c r="A308" i="2"/>
  <c r="E305" i="2"/>
  <c r="E306" i="2" s="1"/>
  <c r="C305" i="2"/>
  <c r="D305" i="2"/>
  <c r="D306" i="2" s="1"/>
  <c r="A310" i="2" l="1"/>
  <c r="E307" i="2"/>
  <c r="E308" i="2" s="1"/>
  <c r="D307" i="2"/>
  <c r="D308" i="2" s="1"/>
  <c r="C307" i="2"/>
  <c r="C306" i="2"/>
  <c r="C122" i="2" s="1"/>
  <c r="C308" i="2" l="1"/>
  <c r="C124" i="2" s="1"/>
  <c r="E309" i="2"/>
  <c r="E310" i="2" s="1"/>
  <c r="F310" i="2" s="1"/>
  <c r="C309" i="2"/>
  <c r="D309" i="2"/>
  <c r="D310" i="2" s="1"/>
  <c r="C310" i="2" l="1"/>
  <c r="C126" i="2" s="1"/>
  <c r="A312" i="2"/>
  <c r="AX126" i="2" l="1"/>
  <c r="AT126" i="2"/>
  <c r="AZ125" i="2"/>
  <c r="AX124" i="2"/>
  <c r="AX125" i="2" s="1"/>
  <c r="AX127" i="2" s="1"/>
  <c r="AT124" i="2"/>
  <c r="AT125" i="2" s="1"/>
  <c r="AT127" i="2" s="1"/>
  <c r="AW126" i="2"/>
  <c r="AR126" i="2"/>
  <c r="AW125" i="2"/>
  <c r="BA124" i="2"/>
  <c r="AV124" i="2"/>
  <c r="AV127" i="2" s="1"/>
  <c r="BA126" i="2"/>
  <c r="AV126" i="2"/>
  <c r="BA125" i="2"/>
  <c r="AZ124" i="2"/>
  <c r="AZ127" i="2" s="1"/>
  <c r="AU124" i="2"/>
  <c r="AU125" i="2" s="1"/>
  <c r="AU127" i="2" s="1"/>
  <c r="AZ126" i="2"/>
  <c r="AU126" i="2"/>
  <c r="AY124" i="2"/>
  <c r="AY125" i="2" s="1"/>
  <c r="AY127" i="2" s="1"/>
  <c r="AS124" i="2"/>
  <c r="AS127" i="2" s="1"/>
  <c r="AS125" i="2"/>
  <c r="AY126" i="2"/>
  <c r="AW124" i="2"/>
  <c r="AW127" i="2" s="1"/>
  <c r="AS126" i="2"/>
  <c r="AR124" i="2"/>
  <c r="AR127" i="2" s="1"/>
  <c r="S126" i="2"/>
  <c r="V126" i="2"/>
  <c r="BA127" i="2"/>
  <c r="F132" i="2"/>
  <c r="F134" i="2" s="1"/>
  <c r="F136" i="2" s="1"/>
  <c r="F138" i="2" s="1"/>
  <c r="E132" i="2"/>
  <c r="E134" i="2" s="1"/>
  <c r="E136" i="2" s="1"/>
  <c r="E138" i="2" s="1"/>
  <c r="D126" i="2"/>
  <c r="E126" i="2"/>
  <c r="R124" i="2"/>
  <c r="R126" i="2" s="1"/>
  <c r="R132" i="2" s="1"/>
  <c r="R134" i="2" s="1"/>
  <c r="R136" i="2" s="1"/>
  <c r="F126" i="2"/>
  <c r="A314" i="2"/>
  <c r="C311" i="2"/>
  <c r="D311" i="2"/>
  <c r="D312" i="2" s="1"/>
  <c r="E311" i="2"/>
  <c r="E312" i="2" s="1"/>
  <c r="AV125" i="2" l="1"/>
  <c r="AR125" i="2"/>
  <c r="C312" i="2"/>
  <c r="C132" i="2" s="1"/>
  <c r="A316" i="2"/>
  <c r="E313" i="2"/>
  <c r="E314" i="2" s="1"/>
  <c r="C313" i="2"/>
  <c r="D313" i="2"/>
  <c r="D314" i="2" s="1"/>
  <c r="C314" i="2" l="1"/>
  <c r="C134" i="2" s="1"/>
  <c r="A318" i="2"/>
  <c r="D315" i="2"/>
  <c r="D316" i="2" s="1"/>
  <c r="E315" i="2"/>
  <c r="E316" i="2" s="1"/>
  <c r="C315" i="2"/>
  <c r="C316" i="2" l="1"/>
  <c r="C136" i="2" s="1"/>
  <c r="A320" i="2"/>
  <c r="D317" i="2"/>
  <c r="D318" i="2" s="1"/>
  <c r="C317" i="2"/>
  <c r="E317" i="2"/>
  <c r="E318" i="2" s="1"/>
  <c r="E319" i="2" l="1"/>
  <c r="E320" i="2" s="1"/>
  <c r="F320" i="2" s="1"/>
  <c r="C319" i="2"/>
  <c r="D319" i="2"/>
  <c r="D320" i="2" s="1"/>
  <c r="C318" i="2"/>
  <c r="C138" i="2" s="1"/>
  <c r="C320" i="2" l="1"/>
  <c r="C140" i="2" s="1"/>
  <c r="A322" i="2"/>
  <c r="AX140" i="2" l="1"/>
  <c r="AT140" i="2"/>
  <c r="AX139" i="2"/>
  <c r="AZ138" i="2"/>
  <c r="AZ139" i="2" s="1"/>
  <c r="AV138" i="2"/>
  <c r="AV139" i="2" s="1"/>
  <c r="AR138" i="2"/>
  <c r="AR139" i="2" s="1"/>
  <c r="AZ140" i="2"/>
  <c r="AU140" i="2"/>
  <c r="AU139" i="2"/>
  <c r="AX138" i="2"/>
  <c r="AX141" i="2" s="1"/>
  <c r="AS138" i="2"/>
  <c r="AS139" i="2" s="1"/>
  <c r="AY140" i="2"/>
  <c r="AS140" i="2"/>
  <c r="AT139" i="2"/>
  <c r="AW138" i="2"/>
  <c r="AW139" i="2" s="1"/>
  <c r="AW140" i="2"/>
  <c r="AR140" i="2"/>
  <c r="AR141" i="2" s="1"/>
  <c r="BA138" i="2"/>
  <c r="BA139" i="2" s="1"/>
  <c r="AU138" i="2"/>
  <c r="AU141" i="2" s="1"/>
  <c r="AY138" i="2"/>
  <c r="BA140" i="2"/>
  <c r="AT138" i="2"/>
  <c r="AV140" i="2"/>
  <c r="AY139" i="2"/>
  <c r="S140" i="2"/>
  <c r="F140" i="2"/>
  <c r="F146" i="2" s="1"/>
  <c r="F148" i="2" s="1"/>
  <c r="F150" i="2" s="1"/>
  <c r="F152" i="2" s="1"/>
  <c r="D140" i="2"/>
  <c r="V140" i="2"/>
  <c r="E140" i="2"/>
  <c r="E146" i="2" s="1"/>
  <c r="E148" i="2" s="1"/>
  <c r="E150" i="2" s="1"/>
  <c r="E152" i="2" s="1"/>
  <c r="R138" i="2"/>
  <c r="R140" i="2" s="1"/>
  <c r="A324" i="2"/>
  <c r="E321" i="2"/>
  <c r="E322" i="2" s="1"/>
  <c r="C321" i="2"/>
  <c r="D321" i="2"/>
  <c r="D322" i="2" s="1"/>
  <c r="AT141" i="2" l="1"/>
  <c r="AY141" i="2"/>
  <c r="R146" i="2"/>
  <c r="R148" i="2" s="1"/>
  <c r="R150" i="2" s="1"/>
  <c r="C322" i="2"/>
  <c r="C146" i="2" s="1"/>
  <c r="AW141" i="2"/>
  <c r="BA141" i="2"/>
  <c r="AV141" i="2"/>
  <c r="AS141" i="2"/>
  <c r="AZ141" i="2"/>
  <c r="A326" i="2"/>
  <c r="C323" i="2"/>
  <c r="D323" i="2"/>
  <c r="D324" i="2" s="1"/>
  <c r="E323" i="2"/>
  <c r="E324" i="2" s="1"/>
  <c r="C324" i="2" l="1"/>
  <c r="C148" i="2" s="1"/>
  <c r="A328" i="2"/>
  <c r="D325" i="2"/>
  <c r="D326" i="2" s="1"/>
  <c r="E325" i="2"/>
  <c r="E326" i="2" s="1"/>
  <c r="C325" i="2"/>
  <c r="AM22" i="5"/>
  <c r="C326" i="2" l="1"/>
  <c r="C150" i="2" s="1"/>
  <c r="A330" i="2"/>
  <c r="D327" i="2"/>
  <c r="D328" i="2" s="1"/>
  <c r="C327" i="2"/>
  <c r="E327" i="2"/>
  <c r="E328" i="2" s="1"/>
  <c r="AM8" i="5"/>
  <c r="C328" i="2" l="1"/>
  <c r="C152" i="2" s="1"/>
  <c r="D329" i="2"/>
  <c r="D330" i="2" s="1"/>
  <c r="C329" i="2"/>
  <c r="E329" i="2"/>
  <c r="E330" i="2" s="1"/>
  <c r="F330" i="2" s="1"/>
  <c r="AN20" i="5"/>
  <c r="AN9" i="5" s="1"/>
  <c r="A332" i="2" l="1"/>
  <c r="C154" i="2"/>
  <c r="C330" i="2"/>
  <c r="AN23" i="5"/>
  <c r="AN13" i="5" s="1"/>
  <c r="AX155" i="2" l="1"/>
  <c r="AT155" i="2"/>
  <c r="AZ154" i="2"/>
  <c r="AV154" i="2"/>
  <c r="AR154" i="2"/>
  <c r="AX152" i="2"/>
  <c r="AX153" i="2" s="1"/>
  <c r="AT152" i="2"/>
  <c r="AT153" i="2" s="1"/>
  <c r="AY155" i="2"/>
  <c r="AS155" i="2"/>
  <c r="AX154" i="2"/>
  <c r="AS154" i="2"/>
  <c r="BA152" i="2"/>
  <c r="BA153" i="2" s="1"/>
  <c r="AV152" i="2"/>
  <c r="AV153" i="2" s="1"/>
  <c r="AW155" i="2"/>
  <c r="AR155" i="2"/>
  <c r="AW154" i="2"/>
  <c r="AZ152" i="2"/>
  <c r="AZ153" i="2" s="1"/>
  <c r="AU152" i="2"/>
  <c r="AU153" i="2" s="1"/>
  <c r="BA155" i="2"/>
  <c r="AV155" i="2"/>
  <c r="BA154" i="2"/>
  <c r="AU154" i="2"/>
  <c r="AY152" i="2"/>
  <c r="AY153" i="2" s="1"/>
  <c r="AS152" i="2"/>
  <c r="AS153" i="2" s="1"/>
  <c r="AT154" i="2"/>
  <c r="AZ155" i="2"/>
  <c r="AU155" i="2"/>
  <c r="AW152" i="2"/>
  <c r="AW153" i="2" s="1"/>
  <c r="P154" i="2"/>
  <c r="AY154" i="2"/>
  <c r="AR152" i="2"/>
  <c r="AR153" i="2" s="1"/>
  <c r="V154" i="2"/>
  <c r="Q154" i="2"/>
  <c r="B154" i="2"/>
  <c r="S154" i="2"/>
  <c r="A154" i="2"/>
  <c r="F154" i="2"/>
  <c r="E154" i="2"/>
  <c r="D154" i="2"/>
  <c r="R154" i="2"/>
  <c r="F160" i="2"/>
  <c r="F162" i="2" s="1"/>
  <c r="F164" i="2" s="1"/>
  <c r="F166" i="2" s="1"/>
  <c r="E160" i="2"/>
  <c r="E162" i="2" s="1"/>
  <c r="E164" i="2" s="1"/>
  <c r="E166" i="2" s="1"/>
  <c r="R152" i="2"/>
  <c r="R160" i="2" s="1"/>
  <c r="R162" i="2" s="1"/>
  <c r="R164" i="2" s="1"/>
  <c r="A334" i="2"/>
  <c r="D331" i="2"/>
  <c r="D332" i="2" s="1"/>
  <c r="C331" i="2"/>
  <c r="E331" i="2"/>
  <c r="E332" i="2" s="1"/>
  <c r="AM21" i="5"/>
  <c r="AK22" i="5" s="1"/>
  <c r="AM24" i="5"/>
  <c r="AK25" i="5"/>
  <c r="C332" i="2" l="1"/>
  <c r="C160" i="2" s="1"/>
  <c r="A336" i="2"/>
  <c r="C333" i="2"/>
  <c r="E333" i="2"/>
  <c r="E334" i="2" s="1"/>
  <c r="D333" i="2"/>
  <c r="D334" i="2" s="1"/>
  <c r="AN21" i="5"/>
  <c r="AK26" i="5"/>
  <c r="AN24" i="5"/>
  <c r="AK18" i="5"/>
  <c r="AM18" i="5" s="1"/>
  <c r="AK19" i="5" s="1"/>
  <c r="AM12" i="5"/>
  <c r="AK21" i="5"/>
  <c r="C334" i="2" l="1"/>
  <c r="C162" i="2" s="1"/>
  <c r="A338" i="2"/>
  <c r="E335" i="2"/>
  <c r="E336" i="2" s="1"/>
  <c r="D335" i="2"/>
  <c r="D336" i="2" s="1"/>
  <c r="C335" i="2"/>
  <c r="C336" i="2" l="1"/>
  <c r="C164" i="2" s="1"/>
  <c r="A340" i="2"/>
  <c r="D337" i="2"/>
  <c r="D338" i="2" s="1"/>
  <c r="E337" i="2"/>
  <c r="E338" i="2" s="1"/>
  <c r="C337" i="2"/>
  <c r="C338" i="2" l="1"/>
  <c r="C166" i="2" s="1"/>
  <c r="A342" i="2"/>
  <c r="D339" i="2"/>
  <c r="D340" i="2" s="1"/>
  <c r="E339" i="2"/>
  <c r="E340" i="2" s="1"/>
  <c r="C339" i="2"/>
  <c r="C340" i="2" l="1"/>
  <c r="C168" i="2" s="1"/>
  <c r="AZ168" i="2" s="1"/>
  <c r="AV168" i="2"/>
  <c r="AR168" i="2"/>
  <c r="AX167" i="2"/>
  <c r="AZ166" i="2"/>
  <c r="AV166" i="2"/>
  <c r="AR166" i="2"/>
  <c r="AU168" i="2"/>
  <c r="AZ167" i="2"/>
  <c r="AU167" i="2"/>
  <c r="AT166" i="2"/>
  <c r="AY168" i="2"/>
  <c r="AT168" i="2"/>
  <c r="AS167" i="2"/>
  <c r="AX166" i="2"/>
  <c r="AS166" i="2"/>
  <c r="AS168" i="2"/>
  <c r="AW167" i="2"/>
  <c r="AR167" i="2"/>
  <c r="AW168" i="2"/>
  <c r="AU166" i="2"/>
  <c r="BA167" i="2"/>
  <c r="AV167" i="2"/>
  <c r="BA166" i="2"/>
  <c r="S168" i="2"/>
  <c r="V168" i="2"/>
  <c r="D168" i="2"/>
  <c r="R166" i="2"/>
  <c r="R168" i="2" s="1"/>
  <c r="E168" i="2"/>
  <c r="F168" i="2"/>
  <c r="C341" i="2"/>
  <c r="E341" i="2"/>
  <c r="E342" i="2" s="1"/>
  <c r="D341" i="2"/>
  <c r="D342" i="2" s="1"/>
  <c r="AV169" i="2" l="1"/>
  <c r="P168" i="2"/>
  <c r="AW166" i="2"/>
  <c r="AX168" i="2"/>
  <c r="AX169" i="2" s="1"/>
  <c r="AY167" i="2"/>
  <c r="AY166" i="2"/>
  <c r="BA168" i="2"/>
  <c r="BA169" i="2" s="1"/>
  <c r="AT167" i="2"/>
  <c r="AT169" i="2" s="1"/>
  <c r="AS169" i="2"/>
  <c r="AU169" i="2"/>
  <c r="AR169" i="2"/>
  <c r="AZ169" i="2"/>
  <c r="AW169" i="2"/>
  <c r="AY169" i="2"/>
  <c r="C342" i="2"/>
  <c r="Q14" i="2" l="1"/>
  <c r="Q20" i="2" s="1"/>
  <c r="Q22" i="2" s="1"/>
  <c r="Q24" i="2" s="1"/>
  <c r="Q26" i="2" s="1"/>
  <c r="Q34" i="2" s="1"/>
  <c r="Q36" i="2" l="1"/>
  <c r="Q38" i="2" s="1"/>
  <c r="Q40" i="2" s="1"/>
  <c r="Q42" i="2" s="1"/>
  <c r="Q48" i="2" l="1"/>
  <c r="Q50" i="2" s="1"/>
  <c r="Q52" i="2" s="1"/>
  <c r="Q54" i="2" s="1"/>
  <c r="Q56" i="2" s="1"/>
  <c r="Q62" i="2" l="1"/>
  <c r="Q64" i="2" s="1"/>
  <c r="Q66" i="2" s="1"/>
  <c r="Q68" i="2" s="1"/>
  <c r="Q76" i="2" s="1"/>
  <c r="Q78" i="2" s="1"/>
  <c r="Q80" i="2" s="1"/>
  <c r="Q82" i="2" s="1"/>
  <c r="Q84" i="2" s="1"/>
  <c r="Q90" i="2" l="1"/>
  <c r="Q92" i="2" s="1"/>
  <c r="Q94" i="2" s="1"/>
  <c r="Q96" i="2" s="1"/>
  <c r="Q98" i="2" s="1"/>
  <c r="Q104" i="2" l="1"/>
  <c r="Q106" i="2" s="1"/>
  <c r="Q108" i="2" s="1"/>
  <c r="Q110" i="2" s="1"/>
  <c r="Q118" i="2" l="1"/>
  <c r="Q120" i="2" s="1"/>
  <c r="Q122" i="2" s="1"/>
  <c r="Q124" i="2" s="1"/>
  <c r="Q126" i="2" s="1"/>
  <c r="Q132" i="2" l="1"/>
  <c r="Q134" i="2" s="1"/>
  <c r="Q136" i="2" s="1"/>
  <c r="Q138" i="2" s="1"/>
  <c r="Q140" i="2" s="1"/>
  <c r="Q146" i="2" l="1"/>
  <c r="Q148" i="2" s="1"/>
  <c r="Q150" i="2" s="1"/>
  <c r="Q152" i="2" s="1"/>
  <c r="Q160" i="2" l="1"/>
  <c r="Q162" i="2" s="1"/>
  <c r="Q164" i="2" s="1"/>
  <c r="Q166" i="2" s="1"/>
  <c r="Q168" i="2" s="1"/>
  <c r="B168" i="2" s="1"/>
  <c r="P166" i="2" s="1"/>
  <c r="B166" i="2" l="1"/>
  <c r="P164" i="2" s="1"/>
  <c r="B164" i="2" s="1"/>
  <c r="P162" i="2" s="1"/>
  <c r="B162" i="2" s="1"/>
  <c r="P160" i="2" s="1"/>
  <c r="B160" i="2" s="1"/>
  <c r="P152" i="2" l="1"/>
  <c r="B152" i="2" s="1"/>
  <c r="P150" i="2" s="1"/>
  <c r="B150" i="2" s="1"/>
  <c r="P148" i="2" s="1"/>
  <c r="B148" i="2" s="1"/>
  <c r="P146" i="2" s="1"/>
  <c r="B146" i="2" s="1"/>
  <c r="P140" i="2" s="1"/>
  <c r="B140" i="2" s="1"/>
  <c r="B170" i="2"/>
  <c r="C170" i="2" s="1"/>
  <c r="P138" i="2" l="1"/>
  <c r="B138" i="2" s="1"/>
  <c r="P136" i="2" s="1"/>
  <c r="B136" i="2" s="1"/>
  <c r="P134" i="2" s="1"/>
  <c r="B134" i="2" s="1"/>
  <c r="P132" i="2" s="1"/>
  <c r="B132" i="2" s="1"/>
  <c r="B156" i="2"/>
  <c r="C156" i="2" s="1"/>
  <c r="C171" i="2"/>
  <c r="AL47" i="5" s="1"/>
  <c r="A170" i="2"/>
  <c r="AR30" i="5"/>
  <c r="C157" i="2" l="1"/>
  <c r="AL46" i="5" s="1"/>
  <c r="AR29" i="5"/>
  <c r="A156" i="2"/>
  <c r="P126" i="2"/>
  <c r="B126" i="2" s="1"/>
  <c r="P124" i="2" s="1"/>
  <c r="B124" i="2" s="1"/>
  <c r="P122" i="2" s="1"/>
  <c r="B122" i="2" s="1"/>
  <c r="P120" i="2" s="1"/>
  <c r="B120" i="2" s="1"/>
  <c r="P118" i="2" s="1"/>
  <c r="B118" i="2" s="1"/>
  <c r="B142" i="2"/>
  <c r="C142" i="2" s="1"/>
  <c r="P110" i="2" l="1"/>
  <c r="B110" i="2" s="1"/>
  <c r="P108" i="2" s="1"/>
  <c r="B108" i="2" s="1"/>
  <c r="P106" i="2" s="1"/>
  <c r="B106" i="2" s="1"/>
  <c r="P104" i="2" s="1"/>
  <c r="B104" i="2" s="1"/>
  <c r="P98" i="2" s="1"/>
  <c r="B98" i="2" s="1"/>
  <c r="B128" i="2"/>
  <c r="C128" i="2" s="1"/>
  <c r="A142" i="2"/>
  <c r="AR28" i="5"/>
  <c r="C143" i="2"/>
  <c r="AL45" i="5" s="1"/>
  <c r="C129" i="2" l="1"/>
  <c r="AL44" i="5" s="1"/>
  <c r="P96" i="2"/>
  <c r="B96" i="2" s="1"/>
  <c r="AR27" i="5"/>
  <c r="A128" i="2"/>
  <c r="B114" i="2"/>
  <c r="AR26" i="5" l="1"/>
  <c r="C114" i="2"/>
  <c r="P94" i="2"/>
  <c r="B94" i="2" s="1"/>
  <c r="P92" i="2" s="1"/>
  <c r="B92" i="2" s="1"/>
  <c r="P90" i="2" s="1"/>
  <c r="B90" i="2" s="1"/>
  <c r="P84" i="2" s="1"/>
  <c r="B84" i="2" s="1"/>
  <c r="A114" i="2"/>
  <c r="C115" i="2"/>
  <c r="AL43" i="5" s="1"/>
  <c r="B100" i="2" l="1"/>
  <c r="P82" i="2"/>
  <c r="B82" i="2" s="1"/>
  <c r="P80" i="2" s="1"/>
  <c r="B80" i="2" s="1"/>
  <c r="P78" i="2" s="1"/>
  <c r="B78" i="2" s="1"/>
  <c r="P76" i="2" s="1"/>
  <c r="B76" i="2" s="1"/>
  <c r="P68" i="2" s="1"/>
  <c r="B68" i="2" s="1"/>
  <c r="A100" i="2" l="1"/>
  <c r="C100" i="2"/>
  <c r="C101" i="2"/>
  <c r="AL42" i="5" s="1"/>
  <c r="AR25" i="5"/>
  <c r="B86" i="2"/>
  <c r="C86" i="2" s="1"/>
  <c r="P66" i="2"/>
  <c r="B66" i="2" s="1"/>
  <c r="P64" i="2" s="1"/>
  <c r="B64" i="2" s="1"/>
  <c r="P62" i="2" s="1"/>
  <c r="B62" i="2" s="1"/>
  <c r="P56" i="2" l="1"/>
  <c r="B56" i="2" s="1"/>
  <c r="P54" i="2" s="1"/>
  <c r="B54" i="2" s="1"/>
  <c r="P52" i="2" s="1"/>
  <c r="B52" i="2" s="1"/>
  <c r="P50" i="2" s="1"/>
  <c r="B50" i="2" s="1"/>
  <c r="P48" i="2" s="1"/>
  <c r="B48" i="2" s="1"/>
  <c r="P42" i="2" s="1"/>
  <c r="B42" i="2" s="1"/>
  <c r="A86" i="2"/>
  <c r="C87" i="2"/>
  <c r="AL41" i="5" s="1"/>
  <c r="AR24" i="5"/>
  <c r="B72" i="2"/>
  <c r="C72" i="2" s="1"/>
  <c r="C73" i="2" l="1"/>
  <c r="AL40" i="5" s="1"/>
  <c r="A72" i="2"/>
  <c r="AR23" i="5"/>
  <c r="B58" i="2"/>
  <c r="C58" i="2" s="1"/>
  <c r="P40" i="2"/>
  <c r="B40" i="2" s="1"/>
  <c r="P38" i="2" s="1"/>
  <c r="B38" i="2" s="1"/>
  <c r="P36" i="2" s="1"/>
  <c r="B36" i="2" s="1"/>
  <c r="P34" i="2" s="1"/>
  <c r="B34" i="2" s="1"/>
  <c r="P26" i="2" s="1"/>
  <c r="B26" i="2" s="1"/>
  <c r="P24" i="2" l="1"/>
  <c r="B24" i="2" s="1"/>
  <c r="P22" i="2" s="1"/>
  <c r="B22" i="2" s="1"/>
  <c r="P20" i="2" s="1"/>
  <c r="B20" i="2" s="1"/>
  <c r="AR22" i="5"/>
  <c r="A58" i="2"/>
  <c r="C59" i="2"/>
  <c r="AL39" i="5" s="1"/>
  <c r="B44" i="2"/>
  <c r="C44" i="2" s="1"/>
  <c r="P14" i="2" l="1"/>
  <c r="B14" i="2" s="1"/>
  <c r="P12" i="2" s="1"/>
  <c r="B12" i="2" s="1"/>
  <c r="P10" i="2" s="1"/>
  <c r="B10" i="2" s="1"/>
  <c r="P8" i="2" s="1"/>
  <c r="B8" i="2" s="1"/>
  <c r="P6" i="2" s="1"/>
  <c r="B6" i="2" s="1"/>
  <c r="A6" i="2" s="1"/>
  <c r="A8" i="2" s="1"/>
  <c r="A10" i="2" s="1"/>
  <c r="A12" i="2" s="1"/>
  <c r="AR21" i="5"/>
  <c r="C45" i="2"/>
  <c r="AL38" i="5" s="1"/>
  <c r="A44" i="2"/>
  <c r="B30" i="2"/>
  <c r="C30" i="2" s="1"/>
  <c r="A14" i="2" l="1"/>
  <c r="A20" i="2" s="1"/>
  <c r="A22" i="2" s="1"/>
  <c r="A24" i="2" s="1"/>
  <c r="A26" i="2" s="1"/>
  <c r="A34" i="2" s="1"/>
  <c r="A36" i="2" s="1"/>
  <c r="A38" i="2" s="1"/>
  <c r="A40" i="2" s="1"/>
  <c r="A42" i="2" s="1"/>
  <c r="A48" i="2" s="1"/>
  <c r="A50" i="2" s="1"/>
  <c r="A52" i="2" s="1"/>
  <c r="A54" i="2" s="1"/>
  <c r="A4" i="2"/>
  <c r="B16" i="2" s="1"/>
  <c r="C16" i="2" s="1"/>
  <c r="A30" i="2"/>
  <c r="C31" i="2"/>
  <c r="AL37" i="5" s="1"/>
  <c r="AR20" i="5"/>
  <c r="AR19" i="5" l="1"/>
  <c r="AS4" i="5"/>
  <c r="AS5" i="5" s="1"/>
  <c r="AS6" i="5" s="1"/>
  <c r="AS7" i="5" s="1"/>
  <c r="AS8" i="5" s="1"/>
  <c r="AS9" i="5" s="1"/>
  <c r="AS10" i="5" s="1"/>
  <c r="AS11" i="5" s="1"/>
  <c r="AS12" i="5" s="1"/>
  <c r="AS13" i="5" s="1"/>
  <c r="AS14" i="5" s="1"/>
  <c r="AS15" i="5" s="1"/>
  <c r="C17" i="2"/>
  <c r="AL36" i="5" s="1"/>
  <c r="AM36" i="5" s="1"/>
  <c r="AM37" i="5" s="1"/>
  <c r="A16" i="2"/>
  <c r="A56" i="2"/>
  <c r="A62" i="2" s="1"/>
  <c r="A64" i="2" s="1"/>
  <c r="A66" i="2" s="1"/>
  <c r="A68" i="2" s="1"/>
  <c r="A76" i="2" s="1"/>
  <c r="A78" i="2" s="1"/>
  <c r="A80" i="2" s="1"/>
  <c r="A82" i="2" s="1"/>
  <c r="A84" i="2" s="1"/>
  <c r="A90" i="2" s="1"/>
  <c r="A92" i="2" s="1"/>
  <c r="A94" i="2" s="1"/>
  <c r="A96" i="2" s="1"/>
  <c r="AT19" i="5"/>
  <c r="AR36" i="5" s="1"/>
  <c r="AS19" i="5"/>
  <c r="AT20" i="5" s="1"/>
  <c r="AO36" i="5" l="1"/>
  <c r="AP36" i="5"/>
  <c r="A98" i="2"/>
  <c r="A104" i="2" s="1"/>
  <c r="A106" i="2" s="1"/>
  <c r="A108" i="2" s="1"/>
  <c r="A110" i="2" s="1"/>
  <c r="A118" i="2" s="1"/>
  <c r="A120" i="2" s="1"/>
  <c r="A122" i="2" s="1"/>
  <c r="A124" i="2" s="1"/>
  <c r="A126" i="2" s="1"/>
  <c r="A132" i="2" s="1"/>
  <c r="A134" i="2" s="1"/>
  <c r="A136" i="2" s="1"/>
  <c r="A138" i="2" s="1"/>
  <c r="AM11" i="5"/>
  <c r="AM7" i="5"/>
  <c r="AM3" i="5"/>
  <c r="AM5" i="5" s="1"/>
  <c r="AK11" i="5"/>
  <c r="AR37" i="5"/>
  <c r="AS20" i="5"/>
  <c r="AT21" i="5"/>
  <c r="AS36" i="5"/>
  <c r="AP37" i="5"/>
  <c r="AO37" i="5"/>
  <c r="AM38" i="5"/>
  <c r="A140" i="2" l="1"/>
  <c r="A146" i="2" s="1"/>
  <c r="A148" i="2" s="1"/>
  <c r="A150" i="2" s="1"/>
  <c r="A152" i="2" s="1"/>
  <c r="A160" i="2" s="1"/>
  <c r="A162" i="2" s="1"/>
  <c r="A164" i="2" s="1"/>
  <c r="A166" i="2" s="1"/>
  <c r="A168" i="2" s="1"/>
  <c r="AK9" i="5"/>
  <c r="AM9" i="5" s="1"/>
  <c r="AK13" i="5" s="1"/>
  <c r="AM13" i="5" s="1"/>
  <c r="AM4" i="5"/>
  <c r="AK7" i="5" s="1"/>
  <c r="AS37" i="5"/>
  <c r="AP38" i="5"/>
  <c r="AO38" i="5"/>
  <c r="AM39" i="5"/>
  <c r="AR38" i="5"/>
  <c r="AS21" i="5"/>
  <c r="AT22" i="5"/>
  <c r="AS38" i="5" l="1"/>
  <c r="AO39" i="5"/>
  <c r="AP39" i="5"/>
  <c r="AM40" i="5"/>
  <c r="AS22" i="5"/>
  <c r="AR39" i="5"/>
  <c r="AT23" i="5"/>
  <c r="AS39" i="5" l="1"/>
  <c r="AP40" i="5"/>
  <c r="AO40" i="5"/>
  <c r="AM41" i="5"/>
  <c r="AS23" i="5"/>
  <c r="AR40" i="5"/>
  <c r="AT24" i="5"/>
  <c r="AS40" i="5" l="1"/>
  <c r="AT25" i="5"/>
  <c r="AR41" i="5"/>
  <c r="AS24" i="5"/>
  <c r="AP41" i="5"/>
  <c r="AM42" i="5"/>
  <c r="AO41" i="5"/>
  <c r="AS41" i="5" l="1"/>
  <c r="AM43" i="5"/>
  <c r="AO42" i="5"/>
  <c r="AP42" i="5"/>
  <c r="AT26" i="5"/>
  <c r="AS25" i="5"/>
  <c r="AR42" i="5"/>
  <c r="AS42" i="5" s="1"/>
  <c r="AM44" i="5" l="1"/>
  <c r="AO43" i="5"/>
  <c r="AP43" i="5"/>
  <c r="AS26" i="5"/>
  <c r="AR43" i="5"/>
  <c r="AT27" i="5"/>
  <c r="AS43" i="5" l="1"/>
  <c r="AT28" i="5"/>
  <c r="AS27" i="5"/>
  <c r="AR44" i="5"/>
  <c r="AM45" i="5"/>
  <c r="AO44" i="5"/>
  <c r="AP44" i="5"/>
  <c r="AS44" i="5" l="1"/>
  <c r="AO45" i="5"/>
  <c r="AP45" i="5"/>
  <c r="AM46" i="5"/>
  <c r="AR45" i="5"/>
  <c r="AT29" i="5"/>
  <c r="AS28" i="5"/>
  <c r="AS45" i="5" l="1"/>
  <c r="AP46" i="5"/>
  <c r="AM47" i="5"/>
  <c r="AO46" i="5"/>
  <c r="AT30" i="5"/>
  <c r="AS29" i="5"/>
  <c r="AR46" i="5"/>
  <c r="AS46" i="5" l="1"/>
  <c r="AP47" i="5"/>
  <c r="AM50" i="5" s="1"/>
  <c r="AO47" i="5"/>
  <c r="AM49" i="5" s="1"/>
  <c r="AR47" i="5"/>
  <c r="AS30" i="5"/>
  <c r="AS47" i="5" l="1"/>
</calcChain>
</file>

<file path=xl/sharedStrings.xml><?xml version="1.0" encoding="utf-8"?>
<sst xmlns="http://schemas.openxmlformats.org/spreadsheetml/2006/main" count="392" uniqueCount="310">
  <si>
    <t>OCTOBRE</t>
  </si>
  <si>
    <t>ÉPICERIE</t>
  </si>
  <si>
    <t>ÉLECTRICITÉ</t>
  </si>
  <si>
    <t>ESSENCE</t>
  </si>
  <si>
    <t>ASS. AUTO</t>
  </si>
  <si>
    <t>AUTRE</t>
  </si>
  <si>
    <t>TPS</t>
  </si>
  <si>
    <t>PRÊT 1</t>
  </si>
  <si>
    <t>INTERNET</t>
  </si>
  <si>
    <t>TV</t>
  </si>
  <si>
    <t>NOVEMBRE</t>
  </si>
  <si>
    <t>PRÊT 2</t>
  </si>
  <si>
    <t>DÉCEMBRE</t>
  </si>
  <si>
    <t>JANVIER</t>
  </si>
  <si>
    <t>FÉVRIER</t>
  </si>
  <si>
    <t>MARS</t>
  </si>
  <si>
    <t>AVRIL</t>
  </si>
  <si>
    <t>MAI</t>
  </si>
  <si>
    <t>JUIN</t>
  </si>
  <si>
    <t>JUILLET</t>
  </si>
  <si>
    <t>SEPTEMBRE</t>
  </si>
  <si>
    <t xml:space="preserve">DATE </t>
  </si>
  <si>
    <t>ALLOCATION
FAMILLE PROV.</t>
  </si>
  <si>
    <t>ALLOCATION 
FAMILLE FÉD.</t>
  </si>
  <si>
    <t>DÉFICIT D'UNE
SEMAINE SUIVANTE</t>
  </si>
  <si>
    <t>Décalage pour ceux payé au deux semaines</t>
  </si>
  <si>
    <t xml:space="preserve"> Crédit pour la TPS</t>
  </si>
  <si>
    <t>ENTRÉES D'ARGENTS</t>
  </si>
  <si>
    <t>Combien de fois par mois</t>
  </si>
  <si>
    <t>inscrivez 1 pour décaler l'inscription des montant d'une semaine.</t>
  </si>
  <si>
    <t>Inscrire 1 , 2 ou 4.  4 étant l'équivalent d'être payé à chaque semaine.</t>
  </si>
  <si>
    <t>inscrivez 1 pour décaler l'inscription des montants d'une semaine.</t>
  </si>
  <si>
    <t>Épicerie</t>
  </si>
  <si>
    <t>HUILE À
CHAUFFAGE</t>
  </si>
  <si>
    <t>Huile à chauffage</t>
  </si>
  <si>
    <t>Essence</t>
  </si>
  <si>
    <t>Internet</t>
  </si>
  <si>
    <t>Hebdomadaire</t>
  </si>
  <si>
    <t>Télévision</t>
  </si>
  <si>
    <t>Prêt 1</t>
  </si>
  <si>
    <t>Prêt 2</t>
  </si>
  <si>
    <t>Prêt 3</t>
  </si>
  <si>
    <t>Assurance auto</t>
  </si>
  <si>
    <t>Assurance habitation</t>
  </si>
  <si>
    <t>Taxe municipale</t>
  </si>
  <si>
    <t>ASS.
HABITATION</t>
  </si>
  <si>
    <t>TAXE
MUNICIPALE</t>
  </si>
  <si>
    <t>Allocation familiale fédérale</t>
  </si>
  <si>
    <t>TAXE
SOLIDAIRE</t>
  </si>
  <si>
    <t>Inscrire 1, 2 ou 4.  4 = chaque semaine, 2 = aux deux semaines et 1 = paiement mensuel.</t>
  </si>
  <si>
    <t xml:space="preserve"> Permis de conduire</t>
  </si>
  <si>
    <t>Immatriculation</t>
  </si>
  <si>
    <t>PRÊT 3</t>
  </si>
  <si>
    <t>Détails des objectifs projets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</si>
  <si>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</si>
  <si>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</si>
  <si>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</si>
  <si>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</si>
  <si>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</si>
  <si>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</si>
  <si>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</si>
  <si>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</si>
  <si>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</si>
  <si>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</si>
  <si>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</si>
  <si>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</si>
  <si>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</si>
  <si>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Paiement
annuel</t>
  </si>
  <si>
    <t>BIEN LIRE S.V.P.</t>
  </si>
  <si>
    <t>ASS.
VIE</t>
  </si>
  <si>
    <t xml:space="preserve">AUTRE </t>
  </si>
  <si>
    <t>Somme nécessaire au projet :</t>
  </si>
  <si>
    <t>Décalage pour ceux payés aux deux semaines</t>
  </si>
  <si>
    <t>Allocation familiale provinciale</t>
  </si>
  <si>
    <t xml:space="preserve"> Crédit pour la taxe solidaire (TVQ)</t>
  </si>
  <si>
    <t>Si vous payez aux deux semaines et que les montants n'arrivent pas vis-à-vis des bonnes dates,</t>
  </si>
  <si>
    <t>Nombre de fois où vous payez l'hypothèque</t>
  </si>
  <si>
    <t>Assurance vie</t>
  </si>
  <si>
    <t xml:space="preserve"> Entretien auto</t>
  </si>
  <si>
    <t>Hebdomadaire (à chaque semaine)</t>
  </si>
  <si>
    <t>mensualité (à chaque mois)</t>
  </si>
  <si>
    <t>mensualité</t>
  </si>
  <si>
    <t xml:space="preserve">Annuel: le montant que vous inscrirez sera divisé par 12 et un dépôt mensuel dans votre compte </t>
  </si>
  <si>
    <t>épargne sera indiqué dans la colonne date, à la fin de chaque mois avec la mention ''Dépôt de ...$''</t>
  </si>
  <si>
    <t xml:space="preserve">     Pour toutes questions ou suggestions d'améliorations n'hésitez pas à me contacter :</t>
  </si>
  <si>
    <t>SITUATION
MENSUELLE</t>
  </si>
  <si>
    <t>SURPLUS OU
DÉFICIT À
REPORTER</t>
  </si>
  <si>
    <t>ENTRÉES D'ARGENT ( CRÉDIT )</t>
  </si>
  <si>
    <t>FRAIS
SCOLAIRES</t>
  </si>
  <si>
    <t>PERMI DE
CONDUIRE</t>
  </si>
  <si>
    <t>ENTRETIEN 
 AUTO</t>
  </si>
  <si>
    <t>AOÛT</t>
  </si>
  <si>
    <t>Voici les détails des fonds disponibles pour vos projets. La somme disponible est toujours le solde du compte épargne moins l'épargne pour les paiements annuels</t>
  </si>
  <si>
    <t>comme les immatriculations (tous les montants sont arrondis au dollar le plus près).</t>
  </si>
  <si>
    <t>Il est important de venir ici pour valider le montant réel déposé à chaque mois. Et si vous effectuez un retrait, n'oubliez pas de l'indiquer dans la case appropriée.</t>
  </si>
  <si>
    <t xml:space="preserve">Dans la colonne ''Paiement annuel'', vous trouverez le montant consacré aux paiements annuels. Si ce montant ne vous convient pas, vous pouvez le réduire ou </t>
  </si>
  <si>
    <t>l'augmenter en jouant avec les montants indiqués dans l'onglet ''calcul du budget'' à la colonne des paiements annuels.</t>
  </si>
  <si>
    <t xml:space="preserve">Somme accumulée jusqu'ici </t>
  </si>
  <si>
    <t>Pourcentage de la somme totale atteinte.</t>
  </si>
  <si>
    <t>Électricité</t>
  </si>
  <si>
    <t xml:space="preserve">mensualité,     Description du prêt, ici : </t>
  </si>
  <si>
    <t xml:space="preserve">  Détails / Fréquence</t>
  </si>
  <si>
    <t xml:space="preserve">  Détails/ Fréquence</t>
  </si>
  <si>
    <t>Revenu 2</t>
  </si>
  <si>
    <t xml:space="preserve">Montant habituel du revenu 1 </t>
  </si>
  <si>
    <t>REVENU 1</t>
  </si>
  <si>
    <t>REVENU 2</t>
  </si>
  <si>
    <t>REVENU 3</t>
  </si>
  <si>
    <t>Revenu 3</t>
  </si>
  <si>
    <t>Revenu 1 = prestation/pension diverse, salaire fixe d'un employeur, revenu de travailleur autonome, etc.</t>
  </si>
  <si>
    <t>Revenu 2 = prestation/pension diverse, salaire fixe d'un employeur, revenue de travailleur autonome, etc..</t>
  </si>
  <si>
    <t>Si vous êtes payé au deux semaines et que les montants n'arrivent pas vis-à-vis les bonnes dates</t>
  </si>
  <si>
    <t>Si vous êtes payés aux deux semaines et que les montants n'arrivent pas vis-à-vis les bonnes dates,</t>
  </si>
  <si>
    <t>S.V.P. bien lire pour que votre expérience soit des plus agréables. AUCUNE NOTION comptable ou de bureautique n'est nécessaire !</t>
  </si>
  <si>
    <t>. Je suggère de débuter ce programme en parallèle de la méthode que vous utilisiez. Dans mon cas, il m'a fallu deux mois avant de m'habituer. Maintenant</t>
  </si>
  <si>
    <t xml:space="preserve">  je vois les avantages que cela me procure. Je vois en un clin d'oeil mes surplus et la date à laquelle mes projets peuvent ce réaliser; ce qui m'encourage.</t>
  </si>
  <si>
    <t>. Dans ce modèle, je suggère de transférer à chaque mois dans un compte épargne les surplus destinés à la réalisation de vos projets et de vos dépenses</t>
  </si>
  <si>
    <t xml:space="preserve">  annuelles (l'immatriculation d'un véhicule, par exemple). Mais une boite à chaussure peut aussi faire l'affaire!</t>
  </si>
  <si>
    <t>. Les semaines sont du lundi au dimanche, et la date entre parenthèses indique le jeudi (jour de paye pour plusieurs salariés).</t>
  </si>
  <si>
    <t xml:space="preserve">  semaine (chiffre facilement repérable car entre parenthèses), vous pouvez inscrire le montant de votre facture sur cette ligne, sachant que l'argent pour la </t>
  </si>
  <si>
    <t xml:space="preserve">  payer sera disponible. Si une entente a été prise pour reporter l'acquittement d'une facture, il faudra repositionner le montant du paiement dans la (ou les)</t>
  </si>
  <si>
    <t xml:space="preserve">  semaine(s) correspondante(s). N'hésitez pas à changer manuellement le chiffre entre parenthèses si votre entrée d'argent se fait un autre jour que le jeudi.</t>
  </si>
  <si>
    <t>. Autre détail important: si le paiement du dit compte est prévu avant le 30 (chiffre correspondant au jour de votre entrée d'argent), vous ne pourrez inscrire</t>
  </si>
  <si>
    <t xml:space="preserve">  le montant à payer sur la ligne de cette semaine puisque vous n'aurez pas encore les fonds nécessaires pour l'honorer.</t>
  </si>
  <si>
    <t xml:space="preserve">  déficit. Si la ligne de la semaine précédante devient rouge à son tour, le programme reculera encore jusqu'à ce qu'il trouve assez de fonds pour redevenir</t>
  </si>
  <si>
    <t xml:space="preserve">  vert.</t>
  </si>
  <si>
    <t xml:space="preserve">                            Il a aussi inscrit ses dépenses dont 500$ de loyer qui sera dû pour le 1 février. Alors, il l'a inscrit dans la semaine précédente.</t>
  </si>
  <si>
    <t xml:space="preserve"> </t>
  </si>
  <si>
    <t xml:space="preserve">             (Prenons pour acquis que la paye de la semaine suivante tombait après le 1er du mois) </t>
  </si>
  <si>
    <t xml:space="preserve">DÉPENSES  ( DÉBIT )   </t>
  </si>
  <si>
    <t>LOYER  /
 HYPOTHÈQUE</t>
  </si>
  <si>
    <t>31 au 06 (2)</t>
  </si>
  <si>
    <t>7 au 13 (9)</t>
  </si>
  <si>
    <t>14 au 20 (16)</t>
  </si>
  <si>
    <t>21 au 27 (23)</t>
  </si>
  <si>
    <t>28 au 3 (30)</t>
  </si>
  <si>
    <t xml:space="preserve">         Vous remarquerai que dans la colonne '' Surplus ou déficit à reporter '' le montant inscrit est le résultat des revenus moins celui des dépenses.</t>
  </si>
  <si>
    <t xml:space="preserve">         Les résultats négatifs sont automatiquement indiqués en rouge et transférés dans la colonne  ''situation mensuelle''. Les résultats positifs sont sur </t>
  </si>
  <si>
    <t xml:space="preserve">         À la fin de chaque mois, vous verrez toujours le déficit ou épargne (surplus) du mois et le dépôt à faire pour les paiements annuels dans le compte </t>
  </si>
  <si>
    <t xml:space="preserve">         épargne. Dans l'exemple précédant, on peut constater une épargne de 528$ et un dépôt de 0$. Cela indique que Paul n'a pas de paiement annuel à</t>
  </si>
  <si>
    <t xml:space="preserve">         On voit que la troisième semaine est déficitaire de 250$ avec la mention '' OK ''. Ces 250$ ont été prélevés sur la semaine précédente étant donné qu'il </t>
  </si>
  <si>
    <t xml:space="preserve">         y avait assez de fonds. Vous remarquerez les mêmes fameux 250$ dans la colonne DÉFICIT D'UNE SEMAINE SUIVANTE.</t>
  </si>
  <si>
    <t xml:space="preserve">         Pour spécifier à quoi correspond une entrée ''AUTRE'' :</t>
  </si>
  <si>
    <r>
      <t xml:space="preserve">. Pour basculer sur la feuille du budget, cliquez sur l'onglet </t>
    </r>
    <r>
      <rPr>
        <i/>
        <sz val="12"/>
        <color indexed="56"/>
        <rFont val="Calibri"/>
        <family val="2"/>
      </rPr>
      <t>CALCUL DU BUDGET</t>
    </r>
    <r>
      <rPr>
        <sz val="12"/>
        <color indexed="56"/>
        <rFont val="Calibri"/>
        <family val="2"/>
      </rPr>
      <t xml:space="preserve"> au bas de l'écran.</t>
    </r>
  </si>
  <si>
    <r>
      <t xml:space="preserve">. Ainsi, si le paiement de votre compte internet est dû pour la semaine du </t>
    </r>
    <r>
      <rPr>
        <i/>
        <sz val="12"/>
        <color indexed="56"/>
        <rFont val="Calibri"/>
        <family val="2"/>
      </rPr>
      <t>28 au 3 (30)</t>
    </r>
    <r>
      <rPr>
        <sz val="12"/>
        <color indexed="56"/>
        <rFont val="Calibri"/>
        <family val="2"/>
      </rPr>
      <t>, et que vous savez que votre salaire est déposé le 30 de cette même</t>
    </r>
    <r>
      <rPr>
        <i/>
        <sz val="12"/>
        <color indexed="56"/>
        <rFont val="Calibri"/>
        <family val="2"/>
      </rPr>
      <t xml:space="preserve"> </t>
    </r>
  </si>
  <si>
    <t xml:space="preserve"> info@integrationweb.net</t>
  </si>
  <si>
    <t>Pour toutes demandes d'informations ou suggestions, contactez-moi à info@integrationweb.net</t>
  </si>
  <si>
    <t>DÉPENSES</t>
  </si>
  <si>
    <t xml:space="preserve">Dépôt 
</t>
  </si>
  <si>
    <t>Retrait</t>
  </si>
  <si>
    <t>Argent
liquide</t>
  </si>
  <si>
    <t>Surplus
budgétaire</t>
  </si>
  <si>
    <t>Solde total</t>
  </si>
  <si>
    <t>Montant consacré à vos paiements annuel</t>
  </si>
  <si>
    <t>Montant consacré à vos projets</t>
  </si>
  <si>
    <t>Frais annuel</t>
  </si>
  <si>
    <t>Téléphone fixe</t>
  </si>
  <si>
    <t>IMMATRI
CULATION
CULATION</t>
  </si>
  <si>
    <t>Logement / hypothèque 2</t>
  </si>
  <si>
    <t>Prêt auto</t>
  </si>
  <si>
    <t>PRÊT 
AUTO</t>
  </si>
  <si>
    <t>Stationnement</t>
  </si>
  <si>
    <t>Péage routier</t>
  </si>
  <si>
    <t>Noël !</t>
  </si>
  <si>
    <t>Fête 1</t>
  </si>
  <si>
    <t>Fête 2</t>
  </si>
  <si>
    <t>Fête 3</t>
  </si>
  <si>
    <t>Eau</t>
  </si>
  <si>
    <t>TÉLÉPHONE
FIXE</t>
  </si>
  <si>
    <t>Dentiste</t>
  </si>
  <si>
    <t>Médicament</t>
  </si>
  <si>
    <t>Pension alimentaire</t>
  </si>
  <si>
    <t>Abonnement 1</t>
  </si>
  <si>
    <t>Abonnement 2</t>
  </si>
  <si>
    <t>LOGEMENT  /
 HYPOTHÈQUE 1</t>
  </si>
  <si>
    <t>LOGEMENT  /
 HYPOTHÈQUE 2</t>
  </si>
  <si>
    <t xml:space="preserve">Logement / hypothèque1 </t>
  </si>
  <si>
    <t>EAU</t>
  </si>
  <si>
    <t>PENSION
ALIMENTAIRE</t>
  </si>
  <si>
    <t>NOEL</t>
  </si>
  <si>
    <t>FÊTE 1</t>
  </si>
  <si>
    <t>FÊTE 3</t>
  </si>
  <si>
    <t>FÊTE 2</t>
  </si>
  <si>
    <t>DENTISTE</t>
  </si>
  <si>
    <t>TÉLÉPHONE PORTABLE 1</t>
  </si>
  <si>
    <t>TÉLÉPHONE PORTABLE 2</t>
  </si>
  <si>
    <t>TÉLÉPHONE PORTABLE 3</t>
  </si>
  <si>
    <t>STATIONNEMENT</t>
  </si>
  <si>
    <t>PÉAGE ROUTIER</t>
  </si>
  <si>
    <t>ABONNEMENT 1</t>
  </si>
  <si>
    <t>ABONNEMENT 2</t>
  </si>
  <si>
    <t>Téléphone portable 1</t>
  </si>
  <si>
    <t>Téléphone portable 2</t>
  </si>
  <si>
    <t>Téléphone portable 3</t>
  </si>
  <si>
    <t xml:space="preserve"> ( Vêtements, divertissements, etc..)  Divers</t>
  </si>
  <si>
    <t>Restaurant</t>
  </si>
  <si>
    <t>RESTAURANT</t>
  </si>
  <si>
    <t>DIVERS</t>
  </si>
  <si>
    <t>Frais scolaire</t>
  </si>
  <si>
    <t xml:space="preserve">Dépôt Réel
</t>
  </si>
  <si>
    <t>Dépôt fait
 au compte</t>
  </si>
  <si>
    <t>somme nécéssaire projet 1</t>
  </si>
  <si>
    <t>pourtcentage</t>
  </si>
  <si>
    <t>somme nécéssaire projet 2</t>
  </si>
  <si>
    <t>somme nécéssaire projet 3</t>
  </si>
  <si>
    <t>SIMULATION  projet 1</t>
  </si>
  <si>
    <t>Nous somme rendu ou mois :</t>
  </si>
  <si>
    <t>pourcentage reel  p1</t>
  </si>
  <si>
    <t>solde du compte pour projet</t>
  </si>
  <si>
    <t>solde simuler pour projet</t>
  </si>
  <si>
    <t>pourcentage simulé p1</t>
  </si>
  <si>
    <t>pourcentage reel  p2</t>
  </si>
  <si>
    <t>pourcentage simulé p2</t>
  </si>
  <si>
    <t>pourcentage reel  p3</t>
  </si>
  <si>
    <t>pourcentage simulé p3</t>
  </si>
  <si>
    <t xml:space="preserve">simulation objectif </t>
  </si>
  <si>
    <t>mois par mois</t>
  </si>
  <si>
    <t>SIMULATION  projet 2</t>
  </si>
  <si>
    <t>SIMULATION  projet 3</t>
  </si>
  <si>
    <t xml:space="preserve">solde simulé pour projet </t>
  </si>
  <si>
    <t>et paiment annuel</t>
  </si>
  <si>
    <t xml:space="preserve">solde réel pour projet </t>
  </si>
  <si>
    <t>% d'écart</t>
  </si>
  <si>
    <t>montant écart</t>
  </si>
  <si>
    <t>% d'écart pour graph</t>
  </si>
  <si>
    <t>Montant d'écard graph</t>
  </si>
  <si>
    <t>Mois réell ou le projet à arreté</t>
  </si>
  <si>
    <t>Réel</t>
  </si>
  <si>
    <t>LE NETTOYAGE SERA FAIT EN 2014 :) !</t>
  </si>
  <si>
    <t>cumul</t>
  </si>
  <si>
    <t>€</t>
  </si>
  <si>
    <t>ecart simul/ projet reéel</t>
  </si>
  <si>
    <t>transite 3</t>
  </si>
  <si>
    <t>transite 2</t>
  </si>
  <si>
    <t>transite 1</t>
  </si>
  <si>
    <t>Explication :</t>
  </si>
  <si>
    <t xml:space="preserve">    disponible réellement.</t>
  </si>
  <si>
    <t xml:space="preserve">    mois par mois</t>
  </si>
  <si>
    <t xml:space="preserve">    Le pourcentage que vous retrouvez au début de cette bande est l'estimation du </t>
  </si>
  <si>
    <t xml:space="preserve">    Le pourcentage que vous retrouvez au début de cette bande est le pourcentage</t>
  </si>
  <si>
    <t xml:space="preserve">    pourcentage de fond acquis pour votre projet en fonction du budget établie</t>
  </si>
  <si>
    <t xml:space="preserve">    réel de fond acquis pour votre projet mois après mois.</t>
  </si>
  <si>
    <t xml:space="preserve">    "CALCUL DU BUDGET" dans revenu "autre".</t>
  </si>
  <si>
    <t>Repousser le projet 1 de :</t>
  </si>
  <si>
    <t>mois.</t>
  </si>
  <si>
    <t>mois</t>
  </si>
  <si>
    <t>Projet 2 de :</t>
  </si>
  <si>
    <t>Projet 3 de  :</t>
  </si>
  <si>
    <r>
      <rPr>
        <sz val="10"/>
        <color theme="3" tint="-0.499984740745262"/>
        <rFont val="Calibri"/>
        <family val="2"/>
        <scheme val="minor"/>
      </rPr>
      <t xml:space="preserve">
</t>
    </r>
    <r>
      <rPr>
        <sz val="22"/>
        <color theme="3" tint="-0.499984740745262"/>
        <rFont val="Calibri"/>
        <family val="2"/>
        <scheme val="minor"/>
      </rPr>
      <t xml:space="preserve">GRAPHIQUE DE PERFORMANCE PROJET
</t>
    </r>
    <r>
      <rPr>
        <sz val="14"/>
        <color theme="3" tint="-0.499984740745262"/>
        <rFont val="Calibri"/>
        <family val="2"/>
        <scheme val="minor"/>
      </rPr>
      <t>Suivez mois après mois vos avancé réel pour vos projet par rapport à votre budget simulé !</t>
    </r>
  </si>
  <si>
    <t xml:space="preserve">    montant inscrit dans la feuille " ENTRÉS DES DONNÉES" à l'endroit des dépenses " divers ".</t>
  </si>
  <si>
    <t>Suggestion :</t>
  </si>
  <si>
    <t>Voici un exemple :  Paul a inscrit ses entrées d'argent. Il est payé aux deux semaines donc il a un revenu de 500$ le 9 janvier et 700$ le 23  janvier, etc</t>
  </si>
  <si>
    <t xml:space="preserve">         fond vert, 428$ pour la semaine du 7 au 13 par exemple.</t>
  </si>
  <si>
    <t xml:space="preserve">         faire (comme les immatriculations ou le permis de conduire).</t>
  </si>
  <si>
    <t xml:space="preserve">Inscrivez ici vos entrées et sorties d'argent standard. N'écrivez rien si ça ne s'applique pas pour vous. </t>
  </si>
  <si>
    <t xml:space="preserve">Pour un changement isolé dans un mois en particulier vous n'avez qu'à modifier la cellule correspondante </t>
  </si>
  <si>
    <t xml:space="preserve">Pour les colonnes de la feuille de calcul que vous n'utiliserez jamais vous n'avez qu'à les rétrécir en cliquant </t>
  </si>
  <si>
    <t>sur l'arrête mitoyenne de cette colonne et faire glisser.</t>
  </si>
  <si>
    <t xml:space="preserve">Pour faire un test si l'emplacement des montants corrrespond à votre réalité vous pouvez inscrire  </t>
  </si>
  <si>
    <t>un nombre fictif et aller voir où il apparaît.</t>
  </si>
  <si>
    <t>Si vous aimez ce calculateur n'hésitez-pas à m'encourager dans mes projets d'outils citoyen au moyen de ce lien sécurisé pour un don.</t>
  </si>
  <si>
    <t>Entre autre : Une A.I. permettant aux citoyens de trouver bonheur dans le choix de leur film, menu, fromage, vin, etc..Du premier coup! Un outil qui deviendra indispensable.</t>
  </si>
  <si>
    <t>. Si vous inscrivez plus de dépenses que d'entrées d'argent sur la ligne d'une semaine, Excel prélèvera ce montant sur la semaine précédente pour éviter le</t>
  </si>
  <si>
    <t xml:space="preserve">         Attention, dans la feuille de calcul du budget, j'ai décidé de cacher les sommes déficitaires avec la mention ''OK'' car cela portait à confusion.</t>
  </si>
  <si>
    <t xml:space="preserve">    Pour être conséquent vous pouvez ajouter des fonds "non-prévue" dans la page</t>
  </si>
  <si>
    <t xml:space="preserve">    mois à laquelle la somme nécessaire à la réalisation de votre projet a été </t>
  </si>
  <si>
    <t xml:space="preserve">    la somme nécessaire à la réalisation de votre projet sera disponible.</t>
  </si>
  <si>
    <t>( On parle ici de la simulation, dans l'éventualité où un retard persistent est constaté )</t>
  </si>
  <si>
    <t>DÉPENSES ( DÉBIT )                                                                                                                                                                DÉPENSES ( DÉBIT )</t>
  </si>
  <si>
    <t>DÉPENSES ANNUELLE</t>
  </si>
  <si>
    <t>Inscrivez ici votre devise: €, $,etc..</t>
  </si>
  <si>
    <t xml:space="preserve">         . Nouvelle colonnes dans la section " dépenses annuelle '' pour plus d'amortissement.</t>
  </si>
  <si>
    <t xml:space="preserve">         Autrement dit, une semaine avec un déficit ET la mention OK n'est pas vraiment un déficit car on a '' pioché '' dans la semaine précédente pour l'éponger.</t>
  </si>
  <si>
    <t xml:space="preserve">         Vous pouvez écrire un court texte directement au-dessus. Entrez les montants d'argent sur les lignes bleues et les descriptions texte dans les espaces blancs. </t>
  </si>
  <si>
    <t xml:space="preserve">           disponible pour vos projets ainsi que vos performances par rapport au budget simulé.</t>
  </si>
  <si>
    <t xml:space="preserve">           Le deuxième est un graphique qui met en relief les courbes de vos épargnes ( ou perte ) réel et ceux simuler par le budget que vous avez construit, en temps réel !</t>
  </si>
  <si>
    <t xml:space="preserve">         sera plus agréable. Attention ne pas les suprimer. Malheureusement pour l'instant vous devrez déprotéger la feuille ( pass= 1277 ) à l'aide de l'icone ' ôter la</t>
  </si>
  <si>
    <t xml:space="preserve">          protection '. Je vous suggère de remmettre la protection immédiatement après car une erreur d'innattention est vite arriver et une formule est vite effacé :) !</t>
  </si>
  <si>
    <t xml:space="preserve">    Et vous devrez tenir votre buget fidèle à vos dépense / épargne réel, pour une bonne représentation.</t>
  </si>
  <si>
    <t xml:space="preserve">         . Nouvelles entrées budgétaire préétablies. ( Dépense et revenu )</t>
  </si>
  <si>
    <t xml:space="preserve">         . Un nouvel onglet a été créé pour accueillir deux graphiques : Le premier est un graphique qui vous permet de suivre mois après mois l'évolution des sommes</t>
  </si>
  <si>
    <t xml:space="preserve">           Aussi, les écarts budgétaires y sont directement représenté en pourcentage et en argent.</t>
  </si>
  <si>
    <t>Plusieurs amélioration sont à prévois. ( voir l'onglet amélioration ) Un petit dollar qui libèrera du temps pour développer cet outil et bien d'autre.</t>
  </si>
  <si>
    <t>http:/www.integrationweb.net</t>
  </si>
  <si>
    <t>ENTREZ BIEN les détails des montants standards des entrées et sorties d'argent dans la section adéquate. Laissez en blanc si aucun montant.</t>
  </si>
  <si>
    <t>Nombre de "revenu 1" reçu par mois</t>
  </si>
  <si>
    <t>dans la feuille du budget et cela sera pris en compte. Par contre, cette cellule ne sera plus liée à cette page.</t>
  </si>
  <si>
    <t xml:space="preserve">                                     Projet 1        Entrez les détails du projet ici :</t>
  </si>
  <si>
    <t xml:space="preserve">                                     Projet 2        Entrez les détails du projet ici :</t>
  </si>
  <si>
    <t xml:space="preserve">                                     Projet 3        Entrez les détails du projet ici :</t>
  </si>
  <si>
    <r>
      <rPr>
        <sz val="10"/>
        <color theme="3" tint="-0.499984740745262"/>
        <rFont val="Calibri"/>
        <family val="2"/>
        <scheme val="minor"/>
      </rPr>
      <t xml:space="preserve">
</t>
    </r>
    <r>
      <rPr>
        <sz val="22"/>
        <color theme="3" tint="-0.499984740745262"/>
        <rFont val="Calibri"/>
        <family val="2"/>
        <scheme val="minor"/>
      </rPr>
      <t>GRAPHIQUE DE PERFORMANCE BUDGÉTAIRE GLOBALE</t>
    </r>
    <r>
      <rPr>
        <sz val="11"/>
        <color theme="3" tint="-0.499984740745262"/>
        <rFont val="Calibri"/>
        <family val="2"/>
        <scheme val="minor"/>
      </rPr>
      <t xml:space="preserve">
Suivez mois après mois la différence entre vos résultat réel d'épargne et votre budget simulé !</t>
    </r>
  </si>
  <si>
    <t xml:space="preserve">    l'introduire manuellement dans la case un peu plus haut.</t>
  </si>
  <si>
    <t>N'hésitez-pas à supprimer la formule qui relie la case à cette présente page.</t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</si>
  <si>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La bande ' PROGRESSION </t>
    </r>
    <r>
      <rPr>
        <u/>
        <sz val="12"/>
        <color rgb="FF002060"/>
        <rFont val="Calibri"/>
        <family val="2"/>
        <scheme val="minor"/>
      </rPr>
      <t>SIMULÉ</t>
    </r>
    <r>
      <rPr>
        <sz val="12"/>
        <color rgb="FF002060"/>
        <rFont val="Calibri"/>
        <family val="2"/>
        <scheme val="minor"/>
      </rPr>
      <t xml:space="preserve"> PROJET ' ce termine à la date à laquelle 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</si>
  <si>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La bande ' PROGRESSION </t>
    </r>
    <r>
      <rPr>
        <u/>
        <sz val="12"/>
        <color rgb="FF002060"/>
        <rFont val="Calibri"/>
        <family val="2"/>
        <scheme val="minor"/>
      </rPr>
      <t>RÉEL</t>
    </r>
    <r>
      <rPr>
        <sz val="12"/>
        <color rgb="FF002060"/>
        <rFont val="Calibri"/>
        <family val="2"/>
        <scheme val="minor"/>
      </rPr>
      <t xml:space="preserve"> PROJET ' se termine au mois en cour ou au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</si>
  <si>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Les données de ce graphique sont valables uniquement lors du dépôt à la fin du mois. 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</si>
  <si>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Le mois en cour est détecté automatiquement. Si le mois n'est pas exact, vous pouvez</t>
    </r>
  </si>
  <si>
    <r>
      <t xml:space="preserve">    l'introduire manuellement ici : ( exemple : </t>
    </r>
    <r>
      <rPr>
        <b/>
        <sz val="12"/>
        <color rgb="FF002060"/>
        <rFont val="Calibri"/>
        <family val="2"/>
        <scheme val="minor"/>
      </rPr>
      <t>5</t>
    </r>
    <r>
      <rPr>
        <sz val="12"/>
        <color rgb="FF002060"/>
        <rFont val="Calibri"/>
        <family val="2"/>
        <scheme val="minor"/>
      </rPr>
      <t xml:space="preserve"> pour mai )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</si>
  <si>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Par défaut si vous atteigniez 100% en réalité la simulation affichera aussi 100%.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</si>
  <si>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Si l'échéance de votre projet dépasse l'année en court </t>
    </r>
  </si>
  <si>
    <r>
      <rPr>
        <sz val="20"/>
        <color rgb="FF002060"/>
        <rFont val="Calibri"/>
        <family val="2"/>
        <scheme val="minor"/>
      </rPr>
      <t>.</t>
    </r>
    <r>
      <rPr>
        <sz val="12"/>
        <color rgb="FF002060"/>
        <rFont val="Calibri"/>
        <family val="2"/>
        <scheme val="minor"/>
      </rPr>
      <t xml:space="preserve">  En guise de conseil je vous suggère d'observer votre écart budgétaire pour ajuster le</t>
    </r>
  </si>
  <si>
    <r>
      <rPr>
        <sz val="20"/>
        <color rgb="FF002060"/>
        <rFont val="Calibri"/>
        <family val="2"/>
      </rPr>
      <t>.</t>
    </r>
    <r>
      <rPr>
        <sz val="12"/>
        <color rgb="FF002060"/>
        <rFont val="Calibri"/>
        <family val="2"/>
      </rPr>
      <t xml:space="preserve">  Le mois en cour est détecté automatiquement. Si le mois n'est pas exact, vous pouvez</t>
    </r>
  </si>
  <si>
    <t xml:space="preserve">         AMÉLIORATION de la version 3.0 :</t>
  </si>
  <si>
    <t xml:space="preserve">         AMÉLIORATION de la version 2.0 :</t>
  </si>
  <si>
    <t xml:space="preserve">         . Ajout des 10 années à venir.</t>
  </si>
  <si>
    <r>
      <t xml:space="preserve">Les dates sont déjà prédéterminées.
</t>
    </r>
    <r>
      <rPr>
        <b/>
        <sz val="12"/>
        <color rgb="FF002060"/>
        <rFont val="Calibri"/>
        <family val="2"/>
        <scheme val="minor"/>
      </rPr>
      <t>Ces dates correspondent aux dépôts typiquement Québécois.</t>
    </r>
    <r>
      <rPr>
        <sz val="12"/>
        <color rgb="FF002060"/>
        <rFont val="Calibri"/>
        <family val="2"/>
        <scheme val="minor"/>
      </rPr>
      <t xml:space="preserve">
Dès qu'un contributeur me donne d'autre dates plus Européenne ou en fonction de son pays,
je mettrai à jour cet outil.
( Pour l'instant vous pouvez déplacer les dates manuellement )
</t>
    </r>
  </si>
  <si>
    <t xml:space="preserve"> Pour ôter la protection de la feuille, le pass est : 1277. Bienvenu aux contributeurs pour connaitre différentes taxes, crédits, etc. Propre à chaque pays européen.(entre autre)</t>
  </si>
  <si>
    <t>ENTREZ L'ANNÉE SOUHAITÉ ICI :</t>
  </si>
  <si>
    <t xml:space="preserve">         Dans l'onglet "  Calcul du budget " vous pouvez réduire au maximum la largeur des colonnes que vous n'utilisez pas. Cela sera plus visuel et la naviguation </t>
  </si>
  <si>
    <t>Chèque #24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</si>
</sst>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2" formatCode="_ * #,##0_)\ &quot;$&quot;_ ;_ * \(#,##0\)\ &quot;$&quot;_ ;_ * &quot;-&quot;_)\ &quot;$&quot;_ ;_ @_ "/>
    <numFmt numFmtId="164" formatCode="00"/>
    <numFmt numFmtId="165" formatCode="#,##0.00\ &quot;$&quot;"/>
    <numFmt numFmtId="166" formatCode="[Red][&lt;0]\-0;General"/>
    <numFmt numFmtId="167" formatCode="[Red][&lt;0]\-0;00"/>
    <numFmt numFmtId="168" formatCode=";;;"/>
    <numFmt numFmtId="169" formatCode="0.0"/>
    <numFmt numFmtId="170" formatCode="[Red][&lt;0]\-0;0"/>
    <numFmt numFmtId="171" formatCode="0;\-0;;@"/>
  </numFmts>
  <fonts count="6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00B05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002060"/>
      <name val="Calibri"/>
      <family val="2"/>
      <scheme val="minor"/>
    </font>
    <font>
      <sz val="16"/>
      <name val="Calibri"/>
      <family val="2"/>
      <scheme val="minor"/>
    </font>
    <font>
      <sz val="16"/>
      <color rgb="FF002060"/>
      <name val="Calibri"/>
      <family val="2"/>
      <scheme val="minor"/>
    </font>
    <font>
      <b/>
      <sz val="12"/>
      <color theme="7" tint="-0.249977111117893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6"/>
      <color theme="7" tint="-0.249977111117893"/>
      <name val="Calibri"/>
      <family val="2"/>
      <scheme val="minor"/>
    </font>
    <font>
      <sz val="14"/>
      <color rgb="FF002060"/>
      <name val="Calibri"/>
      <family val="2"/>
      <scheme val="minor"/>
    </font>
    <font>
      <b/>
      <sz val="14"/>
      <name val="Calibri"/>
      <family val="2"/>
      <scheme val="minor"/>
    </font>
    <font>
      <sz val="12"/>
      <color indexed="56"/>
      <name val="Calibri"/>
      <family val="2"/>
    </font>
    <font>
      <b/>
      <sz val="12"/>
      <color indexed="56"/>
      <name val="Calibri"/>
      <family val="2"/>
    </font>
    <font>
      <sz val="11"/>
      <color indexed="56"/>
      <name val="Calibri"/>
      <family val="2"/>
    </font>
    <font>
      <sz val="22"/>
      <color indexed="56"/>
      <name val="Calibri"/>
      <family val="2"/>
    </font>
    <font>
      <sz val="16"/>
      <color theme="0"/>
      <name val="Calibri"/>
      <family val="2"/>
      <scheme val="minor"/>
    </font>
    <font>
      <b/>
      <sz val="13"/>
      <color indexed="8"/>
      <name val="Calibri"/>
      <family val="2"/>
    </font>
    <font>
      <b/>
      <sz val="13"/>
      <color indexed="40"/>
      <name val="Calibri"/>
      <family val="2"/>
    </font>
    <font>
      <b/>
      <sz val="13"/>
      <color indexed="56"/>
      <name val="Calibri"/>
      <family val="2"/>
    </font>
    <font>
      <i/>
      <sz val="12"/>
      <color indexed="56"/>
      <name val="Calibri"/>
      <family val="2"/>
    </font>
    <font>
      <sz val="14"/>
      <name val="Calibri"/>
      <family val="2"/>
    </font>
    <font>
      <sz val="11"/>
      <name val="Calibri"/>
      <family val="2"/>
    </font>
    <font>
      <b/>
      <sz val="12"/>
      <color rgb="FF002060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  <scheme val="minor"/>
    </font>
    <font>
      <b/>
      <sz val="11"/>
      <color indexed="56"/>
      <name val="Calibri"/>
      <family val="2"/>
    </font>
    <font>
      <b/>
      <sz val="11"/>
      <name val="Calibri"/>
      <family val="2"/>
    </font>
    <font>
      <sz val="12"/>
      <color rgb="FF002060"/>
      <name val="Calibri"/>
      <family val="2"/>
    </font>
    <font>
      <sz val="16"/>
      <color indexed="56"/>
      <name val="Calibri"/>
      <family val="2"/>
    </font>
    <font>
      <sz val="22"/>
      <color theme="3" tint="-0.499984740745262"/>
      <name val="Calibri"/>
      <family val="2"/>
      <scheme val="minor"/>
    </font>
    <font>
      <sz val="14"/>
      <color theme="3" tint="-0.499984740745262"/>
      <name val="Calibri"/>
      <family val="2"/>
      <scheme val="minor"/>
    </font>
    <font>
      <sz val="11"/>
      <color theme="3" tint="-0.499984740745262"/>
      <name val="Calibri"/>
      <family val="2"/>
      <scheme val="minor"/>
    </font>
    <font>
      <sz val="10"/>
      <color theme="3" tint="-0.499984740745262"/>
      <name val="Calibri"/>
      <family val="2"/>
      <scheme val="minor"/>
    </font>
    <font>
      <sz val="12"/>
      <color theme="3" tint="-0.249977111117893"/>
      <name val="Calibri"/>
      <family val="2"/>
    </font>
    <font>
      <b/>
      <sz val="12"/>
      <color theme="0"/>
      <name val="Calibri"/>
      <family val="2"/>
    </font>
    <font>
      <sz val="11"/>
      <color theme="0"/>
      <name val="Calibri"/>
      <family val="2"/>
      <scheme val="minor"/>
    </font>
    <font>
      <sz val="14"/>
      <color rgb="FFFF2D2D"/>
      <name val="Calibri"/>
      <family val="2"/>
    </font>
    <font>
      <i/>
      <sz val="13"/>
      <color indexed="56"/>
      <name val="Calibri"/>
      <family val="2"/>
    </font>
    <font>
      <sz val="12"/>
      <color rgb="FFFF2D2D"/>
      <name val="Calibri"/>
      <family val="2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3"/>
      <color rgb="FF002060"/>
      <name val="Calibri"/>
      <family val="2"/>
      <scheme val="minor"/>
    </font>
    <font>
      <sz val="20"/>
      <color rgb="FF002060"/>
      <name val="Calibri"/>
      <family val="2"/>
      <scheme val="minor"/>
    </font>
    <font>
      <u/>
      <sz val="12"/>
      <color rgb="FF002060"/>
      <name val="Calibri"/>
      <family val="2"/>
      <scheme val="minor"/>
    </font>
    <font>
      <sz val="20"/>
      <color rgb="FF002060"/>
      <name val="Calibri"/>
      <family val="2"/>
    </font>
    <font>
      <sz val="10"/>
      <color theme="1"/>
      <name val="Arial Unicode MS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rgb="FFFF0000"/>
      <name val="Arial Unicode MS"/>
      <family val="2"/>
    </font>
    <font>
      <b/>
      <sz val="16"/>
      <name val="Calibri"/>
      <family val="2"/>
    </font>
    <font>
      <b/>
      <sz val="20"/>
      <color rgb="FFFF0000"/>
      <name val="Calibri"/>
      <family val="2"/>
      <scheme val="minor"/>
    </font>
    <font>
      <sz val="10"/>
      <color theme="0"/>
      <name val="Arial Unicode MS"/>
      <family val="2"/>
    </font>
  </fonts>
  <fills count="28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45FD4F"/>
        </stop>
      </gradientFill>
    </fill>
    <fill>
      <gradientFill degree="270">
        <stop position="0">
          <color theme="0"/>
        </stop>
        <stop position="1">
          <color rgb="FF7CE4DF"/>
        </stop>
      </gradientFill>
    </fill>
    <fill>
      <gradientFill degree="90">
        <stop position="0">
          <color theme="0"/>
        </stop>
        <stop position="1">
          <color rgb="FF7CE4DF"/>
        </stop>
      </gradientFill>
    </fill>
    <fill>
      <gradientFill degree="270">
        <stop position="0">
          <color theme="0"/>
        </stop>
        <stop position="1">
          <color theme="8" tint="0.40000610370189521"/>
        </stop>
      </gradientFill>
    </fill>
    <fill>
      <gradientFill degree="90">
        <stop position="0">
          <color theme="0"/>
        </stop>
        <stop position="0.5">
          <color theme="8" tint="0.40000610370189521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rgb="FFFF0000"/>
        </stop>
      </gradientFill>
    </fill>
    <fill>
      <gradientFill degree="90">
        <stop position="0">
          <color theme="0"/>
        </stop>
        <stop position="1">
          <color rgb="FFFF2121"/>
        </stop>
      </gradientFill>
    </fill>
    <fill>
      <gradientFill degree="90">
        <stop position="0">
          <color theme="0"/>
        </stop>
        <stop position="1">
          <color rgb="FF1BFD31"/>
        </stop>
      </gradientFill>
    </fill>
    <fill>
      <patternFill patternType="solid">
        <fgColor rgb="FFD5F4FF"/>
        <bgColor indexed="64"/>
      </patternFill>
    </fill>
    <fill>
      <gradientFill degree="135">
        <stop position="0">
          <color theme="0"/>
        </stop>
        <stop position="0.5">
          <color rgb="FF7CE4DF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7CE4DF"/>
        </stop>
        <stop position="1">
          <color theme="0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auto="1"/>
      </patternFill>
    </fill>
    <fill>
      <gradientFill degree="45">
        <stop position="0">
          <color theme="0"/>
        </stop>
        <stop position="0.5">
          <color theme="0" tint="-0.25098422193060094"/>
        </stop>
        <stop position="1">
          <color theme="0"/>
        </stop>
      </gradientFill>
    </fill>
    <fill>
      <gradientFill degree="270">
        <stop position="0">
          <color theme="0"/>
        </stop>
        <stop position="1">
          <color theme="5" tint="0.40000610370189521"/>
        </stop>
      </gradientFill>
    </fill>
    <fill>
      <gradientFill degree="90">
        <stop position="0">
          <color theme="0"/>
        </stop>
        <stop position="0.5">
          <color rgb="FF30FC74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FF2D2D"/>
        </stop>
        <stop position="1">
          <color theme="0"/>
        </stop>
      </gradient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gradientFill degree="90">
        <stop position="0">
          <color theme="0"/>
        </stop>
        <stop position="0.5">
          <color rgb="FF1BFD31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FF0000"/>
        </stop>
        <stop position="1">
          <color theme="0"/>
        </stop>
      </gradientFill>
    </fill>
    <fill>
      <gradientFill degree="45">
        <stop position="0">
          <color theme="0"/>
        </stop>
        <stop position="0.5">
          <color rgb="FF1BFD31"/>
        </stop>
        <stop position="1">
          <color theme="0"/>
        </stop>
      </gradientFill>
    </fill>
    <fill>
      <gradientFill degree="90">
        <stop position="0">
          <color theme="0"/>
        </stop>
        <stop position="0.5">
          <color rgb="FF45FD4F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rgb="FFFF0000"/>
        </stop>
      </gradientFill>
    </fill>
    <fill>
      <gradientFill degree="45">
        <stop position="0">
          <color theme="0"/>
        </stop>
        <stop position="0.5">
          <color rgb="FF45FD4F"/>
        </stop>
        <stop position="1">
          <color theme="0"/>
        </stop>
      </gradientFill>
    </fill>
    <fill>
      <gradientFill degree="90">
        <stop position="0">
          <color theme="0"/>
        </stop>
        <stop position="1">
          <color theme="5" tint="0.40000610370189521"/>
        </stop>
      </gradientFill>
    </fill>
  </fills>
  <borders count="6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2" fillId="0" borderId="0" applyNumberFormat="0" applyFill="0" applyBorder="0" applyAlignment="0" applyProtection="0"/>
  </cellStyleXfs>
  <cellXfs count="572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5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165" fontId="0" fillId="0" borderId="0" xfId="0" applyNumberFormat="1"/>
    <xf numFmtId="0" fontId="8" fillId="0" borderId="0" xfId="0" applyNumberFormat="1" applyFont="1" applyAlignment="1">
      <alignment horizont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11" fillId="13" borderId="4" xfId="0" applyFont="1" applyFill="1" applyBorder="1" applyAlignment="1">
      <alignment horizontal="left" vertical="center"/>
    </xf>
    <xf numFmtId="1" fontId="11" fillId="13" borderId="0" xfId="0" applyNumberFormat="1" applyFont="1" applyFill="1" applyBorder="1" applyAlignment="1">
      <alignment horizontal="left" vertical="center"/>
    </xf>
    <xf numFmtId="0" fontId="11" fillId="13" borderId="39" xfId="0" applyFont="1" applyFill="1" applyBorder="1" applyAlignment="1">
      <alignment vertical="center"/>
    </xf>
    <xf numFmtId="0" fontId="11" fillId="13" borderId="0" xfId="0" applyFont="1" applyFill="1" applyBorder="1" applyAlignment="1">
      <alignment vertical="center"/>
    </xf>
    <xf numFmtId="169" fontId="18" fillId="0" borderId="8" xfId="0" applyNumberFormat="1" applyFont="1" applyFill="1" applyBorder="1" applyAlignment="1">
      <alignment horizontal="center" vertical="center"/>
    </xf>
    <xf numFmtId="42" fontId="18" fillId="0" borderId="8" xfId="0" applyNumberFormat="1" applyFont="1" applyFill="1" applyBorder="1" applyAlignment="1">
      <alignment horizontal="center" vertical="center"/>
    </xf>
    <xf numFmtId="0" fontId="15" fillId="13" borderId="0" xfId="0" applyFont="1" applyFill="1" applyBorder="1" applyAlignment="1">
      <alignment horizontal="right" vertical="center"/>
    </xf>
    <xf numFmtId="0" fontId="16" fillId="13" borderId="6" xfId="0" applyFont="1" applyFill="1" applyBorder="1" applyAlignment="1">
      <alignment horizontal="center" vertical="center"/>
    </xf>
    <xf numFmtId="0" fontId="11" fillId="13" borderId="6" xfId="0" applyFont="1" applyFill="1" applyBorder="1" applyAlignment="1"/>
    <xf numFmtId="0" fontId="11" fillId="13" borderId="7" xfId="0" applyFont="1" applyFill="1" applyBorder="1" applyAlignment="1"/>
    <xf numFmtId="0" fontId="15" fillId="13" borderId="0" xfId="0" applyFont="1" applyFill="1" applyBorder="1" applyAlignment="1">
      <alignment horizontal="left" vertical="center"/>
    </xf>
    <xf numFmtId="0" fontId="18" fillId="13" borderId="0" xfId="0" applyFont="1" applyFill="1" applyBorder="1" applyAlignment="1">
      <alignment horizontal="center" vertical="center"/>
    </xf>
    <xf numFmtId="169" fontId="18" fillId="0" borderId="24" xfId="0" applyNumberFormat="1" applyFont="1" applyFill="1" applyBorder="1" applyAlignment="1">
      <alignment horizontal="center" vertical="center"/>
    </xf>
    <xf numFmtId="1" fontId="10" fillId="0" borderId="0" xfId="0" applyNumberFormat="1" applyFont="1" applyFill="1" applyBorder="1" applyAlignment="1">
      <alignment horizontal="center" vertical="center"/>
    </xf>
    <xf numFmtId="0" fontId="15" fillId="13" borderId="3" xfId="0" applyFont="1" applyFill="1" applyBorder="1" applyAlignment="1">
      <alignment horizontal="right" vertical="center"/>
    </xf>
    <xf numFmtId="0" fontId="15" fillId="13" borderId="51" xfId="0" applyFont="1" applyFill="1" applyBorder="1" applyAlignment="1">
      <alignment horizontal="right" vertical="center"/>
    </xf>
    <xf numFmtId="0" fontId="15" fillId="13" borderId="52" xfId="0" applyFont="1" applyFill="1" applyBorder="1" applyAlignment="1">
      <alignment horizontal="right" vertical="center"/>
    </xf>
    <xf numFmtId="0" fontId="15" fillId="13" borderId="52" xfId="0" applyFont="1" applyFill="1" applyBorder="1" applyAlignment="1">
      <alignment horizontal="right"/>
    </xf>
    <xf numFmtId="0" fontId="15" fillId="13" borderId="5" xfId="0" applyFont="1" applyFill="1" applyBorder="1" applyAlignment="1">
      <alignment horizontal="right"/>
    </xf>
    <xf numFmtId="1" fontId="19" fillId="0" borderId="47" xfId="0" applyNumberFormat="1" applyFont="1" applyFill="1" applyBorder="1" applyAlignment="1">
      <alignment horizontal="center" vertical="center"/>
    </xf>
    <xf numFmtId="1" fontId="18" fillId="0" borderId="24" xfId="0" applyNumberFormat="1" applyFont="1" applyFill="1" applyBorder="1" applyAlignment="1">
      <alignment horizontal="center" vertical="center"/>
    </xf>
    <xf numFmtId="1" fontId="19" fillId="13" borderId="4" xfId="0" applyNumberFormat="1" applyFont="1" applyFill="1" applyBorder="1" applyAlignment="1">
      <alignment horizontal="center" vertical="center"/>
    </xf>
    <xf numFmtId="1" fontId="15" fillId="13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Protection="1"/>
    <xf numFmtId="0" fontId="5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Border="1" applyProtection="1"/>
    <xf numFmtId="0" fontId="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15" fillId="0" borderId="24" xfId="0" applyFont="1" applyFill="1" applyBorder="1" applyAlignment="1" applyProtection="1">
      <alignment horizontal="left" vertical="center"/>
      <protection locked="0"/>
    </xf>
    <xf numFmtId="1" fontId="19" fillId="0" borderId="45" xfId="0" applyNumberFormat="1" applyFont="1" applyFill="1" applyBorder="1" applyAlignment="1" applyProtection="1">
      <alignment horizontal="center" vertical="center"/>
      <protection locked="0"/>
    </xf>
    <xf numFmtId="1" fontId="19" fillId="0" borderId="24" xfId="0" applyNumberFormat="1" applyFont="1" applyFill="1" applyBorder="1" applyAlignment="1" applyProtection="1">
      <alignment horizontal="center" vertical="center"/>
      <protection locked="0"/>
    </xf>
    <xf numFmtId="1" fontId="15" fillId="0" borderId="45" xfId="0" applyNumberFormat="1" applyFont="1" applyFill="1" applyBorder="1" applyAlignment="1" applyProtection="1">
      <alignment horizontal="center" vertical="center"/>
      <protection locked="0"/>
    </xf>
    <xf numFmtId="1" fontId="15" fillId="0" borderId="24" xfId="0" applyNumberFormat="1" applyFont="1" applyFill="1" applyBorder="1" applyAlignment="1" applyProtection="1">
      <alignment horizontal="center" vertical="center"/>
      <protection locked="0"/>
    </xf>
    <xf numFmtId="1" fontId="15" fillId="0" borderId="24" xfId="0" applyNumberFormat="1" applyFont="1" applyFill="1" applyBorder="1" applyAlignment="1" applyProtection="1">
      <alignment horizontal="center"/>
      <protection locked="0"/>
    </xf>
    <xf numFmtId="171" fontId="1" fillId="0" borderId="41" xfId="0" applyNumberFormat="1" applyFont="1" applyBorder="1" applyAlignment="1" applyProtection="1">
      <alignment horizontal="center" vertical="center"/>
      <protection locked="0"/>
    </xf>
    <xf numFmtId="171" fontId="1" fillId="0" borderId="9" xfId="0" applyNumberFormat="1" applyFont="1" applyBorder="1" applyAlignment="1" applyProtection="1">
      <alignment horizontal="center" vertical="center"/>
      <protection locked="0"/>
    </xf>
    <xf numFmtId="171" fontId="1" fillId="0" borderId="18" xfId="0" applyNumberFormat="1" applyFont="1" applyBorder="1" applyAlignment="1" applyProtection="1">
      <alignment horizontal="center" vertical="center"/>
      <protection locked="0"/>
    </xf>
    <xf numFmtId="171" fontId="1" fillId="0" borderId="1" xfId="0" applyNumberFormat="1" applyFont="1" applyBorder="1" applyAlignment="1" applyProtection="1">
      <alignment horizontal="center" vertical="center"/>
      <protection locked="0"/>
    </xf>
    <xf numFmtId="171" fontId="1" fillId="0" borderId="40" xfId="0" applyNumberFormat="1" applyFont="1" applyBorder="1" applyAlignment="1" applyProtection="1">
      <alignment horizontal="center" vertical="center"/>
      <protection locked="0"/>
    </xf>
    <xf numFmtId="171" fontId="1" fillId="0" borderId="43" xfId="0" applyNumberFormat="1" applyFont="1" applyBorder="1" applyAlignment="1" applyProtection="1">
      <alignment horizontal="center" vertical="center"/>
      <protection locked="0"/>
    </xf>
    <xf numFmtId="171" fontId="1" fillId="0" borderId="1" xfId="0" applyNumberFormat="1" applyFont="1" applyFill="1" applyBorder="1" applyAlignment="1" applyProtection="1">
      <alignment horizontal="center" vertical="center"/>
    </xf>
    <xf numFmtId="171" fontId="1" fillId="0" borderId="18" xfId="0" applyNumberFormat="1" applyFont="1" applyFill="1" applyBorder="1" applyAlignment="1" applyProtection="1">
      <alignment horizontal="center" vertical="center"/>
      <protection locked="0"/>
    </xf>
    <xf numFmtId="171" fontId="1" fillId="0" borderId="28" xfId="0" applyNumberFormat="1" applyFont="1" applyBorder="1" applyAlignment="1" applyProtection="1">
      <alignment horizontal="center" vertical="center"/>
      <protection locked="0"/>
    </xf>
    <xf numFmtId="171" fontId="1" fillId="0" borderId="0" xfId="0" applyNumberFormat="1" applyFont="1" applyBorder="1" applyAlignment="1" applyProtection="1">
      <alignment horizontal="center" vertical="center"/>
      <protection locked="0"/>
    </xf>
    <xf numFmtId="171" fontId="1" fillId="0" borderId="39" xfId="0" applyNumberFormat="1" applyFont="1" applyBorder="1" applyAlignment="1" applyProtection="1">
      <alignment horizontal="center" vertical="center"/>
      <protection locked="0"/>
    </xf>
    <xf numFmtId="171" fontId="1" fillId="0" borderId="22" xfId="0" applyNumberFormat="1" applyFont="1" applyBorder="1" applyAlignment="1" applyProtection="1">
      <alignment horizontal="center" vertical="center"/>
      <protection locked="0"/>
    </xf>
    <xf numFmtId="171" fontId="1" fillId="0" borderId="0" xfId="0" applyNumberFormat="1" applyFont="1" applyBorder="1" applyAlignment="1" applyProtection="1">
      <alignment horizontal="center" vertical="center"/>
    </xf>
    <xf numFmtId="171" fontId="1" fillId="0" borderId="26" xfId="0" applyNumberFormat="1" applyFont="1" applyBorder="1" applyAlignment="1" applyProtection="1">
      <alignment horizontal="center" vertical="center"/>
      <protection locked="0"/>
    </xf>
    <xf numFmtId="171" fontId="1" fillId="0" borderId="24" xfId="0" applyNumberFormat="1" applyFont="1" applyBorder="1" applyAlignment="1" applyProtection="1">
      <alignment horizontal="center" vertical="center"/>
      <protection locked="0"/>
    </xf>
    <xf numFmtId="171" fontId="1" fillId="10" borderId="41" xfId="0" applyNumberFormat="1" applyFont="1" applyFill="1" applyBorder="1" applyAlignment="1" applyProtection="1">
      <alignment horizontal="center" vertical="center"/>
      <protection locked="0"/>
    </xf>
    <xf numFmtId="171" fontId="1" fillId="0" borderId="17" xfId="0" applyNumberFormat="1" applyFont="1" applyBorder="1" applyAlignment="1" applyProtection="1">
      <alignment horizontal="center" vertical="center"/>
      <protection locked="0"/>
    </xf>
    <xf numFmtId="171" fontId="1" fillId="0" borderId="6" xfId="0" applyNumberFormat="1" applyFont="1" applyBorder="1" applyAlignment="1" applyProtection="1">
      <alignment horizontal="center" vertical="center"/>
      <protection locked="0"/>
    </xf>
    <xf numFmtId="171" fontId="1" fillId="0" borderId="42" xfId="0" applyNumberFormat="1" applyFont="1" applyBorder="1" applyAlignment="1" applyProtection="1">
      <alignment horizontal="center" vertical="center"/>
      <protection locked="0"/>
    </xf>
    <xf numFmtId="171" fontId="1" fillId="0" borderId="44" xfId="0" applyNumberFormat="1" applyFont="1" applyBorder="1" applyAlignment="1" applyProtection="1">
      <alignment horizontal="center" vertical="center"/>
      <protection locked="0"/>
    </xf>
    <xf numFmtId="171" fontId="1" fillId="0" borderId="6" xfId="0" applyNumberFormat="1" applyFont="1" applyBorder="1" applyAlignment="1" applyProtection="1">
      <alignment horizontal="center" vertical="center"/>
    </xf>
    <xf numFmtId="171" fontId="1" fillId="0" borderId="20" xfId="0" applyNumberFormat="1" applyFont="1" applyBorder="1" applyAlignment="1" applyProtection="1">
      <alignment horizontal="center" vertical="center"/>
      <protection locked="0"/>
    </xf>
    <xf numFmtId="1" fontId="21" fillId="13" borderId="3" xfId="0" applyNumberFormat="1" applyFont="1" applyFill="1" applyBorder="1"/>
    <xf numFmtId="0" fontId="21" fillId="13" borderId="0" xfId="0" applyNumberFormat="1" applyFont="1" applyFill="1" applyBorder="1" applyAlignment="1">
      <alignment horizontal="center" vertical="center"/>
    </xf>
    <xf numFmtId="0" fontId="22" fillId="13" borderId="0" xfId="0" applyFont="1" applyFill="1" applyBorder="1" applyAlignment="1">
      <alignment horizontal="center" vertical="center"/>
    </xf>
    <xf numFmtId="0" fontId="22" fillId="13" borderId="4" xfId="0" applyFont="1" applyFill="1" applyBorder="1" applyAlignment="1">
      <alignment horizontal="center" vertical="center"/>
    </xf>
    <xf numFmtId="1" fontId="15" fillId="19" borderId="3" xfId="0" applyNumberFormat="1" applyFont="1" applyFill="1" applyBorder="1" applyAlignment="1" applyProtection="1">
      <alignment horizontal="right"/>
    </xf>
    <xf numFmtId="1" fontId="15" fillId="19" borderId="0" xfId="0" applyNumberFormat="1" applyFont="1" applyFill="1" applyBorder="1" applyAlignment="1" applyProtection="1">
      <alignment horizontal="right"/>
    </xf>
    <xf numFmtId="0" fontId="15" fillId="19" borderId="0" xfId="0" applyFont="1" applyFill="1" applyBorder="1" applyAlignment="1" applyProtection="1">
      <alignment horizontal="left" vertical="center"/>
    </xf>
    <xf numFmtId="1" fontId="22" fillId="19" borderId="31" xfId="0" applyNumberFormat="1" applyFont="1" applyFill="1" applyBorder="1" applyAlignment="1" applyProtection="1">
      <alignment horizontal="left"/>
    </xf>
    <xf numFmtId="0" fontId="16" fillId="19" borderId="32" xfId="0" applyFont="1" applyFill="1" applyBorder="1" applyAlignment="1" applyProtection="1">
      <alignment horizontal="center" vertical="center"/>
      <protection locked="0"/>
    </xf>
    <xf numFmtId="1" fontId="22" fillId="19" borderId="35" xfId="0" applyNumberFormat="1" applyFont="1" applyFill="1" applyBorder="1" applyAlignment="1" applyProtection="1">
      <alignment horizontal="left"/>
    </xf>
    <xf numFmtId="1" fontId="13" fillId="19" borderId="3" xfId="0" applyNumberFormat="1" applyFont="1" applyFill="1" applyBorder="1" applyAlignment="1" applyProtection="1">
      <alignment horizontal="left"/>
    </xf>
    <xf numFmtId="0" fontId="13" fillId="19" borderId="0" xfId="0" applyNumberFormat="1" applyFont="1" applyFill="1" applyBorder="1" applyAlignment="1" applyProtection="1">
      <alignment horizontal="left" vertical="center"/>
    </xf>
    <xf numFmtId="0" fontId="13" fillId="19" borderId="0" xfId="0" applyFont="1" applyFill="1" applyBorder="1" applyAlignment="1" applyProtection="1">
      <alignment horizontal="left" vertical="center"/>
    </xf>
    <xf numFmtId="0" fontId="16" fillId="19" borderId="0" xfId="0" applyFont="1" applyFill="1" applyBorder="1" applyAlignment="1" applyProtection="1">
      <alignment horizontal="center" vertical="center"/>
    </xf>
    <xf numFmtId="0" fontId="16" fillId="20" borderId="24" xfId="0" applyFont="1" applyFill="1" applyBorder="1" applyAlignment="1" applyProtection="1">
      <alignment horizontal="center" vertical="center"/>
      <protection locked="0"/>
    </xf>
    <xf numFmtId="0" fontId="5" fillId="17" borderId="37" xfId="0" applyFont="1" applyFill="1" applyBorder="1" applyAlignment="1" applyProtection="1">
      <alignment horizontal="center" vertical="center"/>
    </xf>
    <xf numFmtId="0" fontId="17" fillId="18" borderId="37" xfId="0" applyFont="1" applyFill="1" applyBorder="1" applyAlignment="1" applyProtection="1">
      <alignment horizontal="center" vertical="center"/>
    </xf>
    <xf numFmtId="1" fontId="14" fillId="19" borderId="3" xfId="0" applyNumberFormat="1" applyFont="1" applyFill="1" applyBorder="1" applyAlignment="1" applyProtection="1">
      <alignment horizontal="right"/>
    </xf>
    <xf numFmtId="1" fontId="14" fillId="19" borderId="0" xfId="0" applyNumberFormat="1" applyFont="1" applyFill="1" applyBorder="1" applyAlignment="1" applyProtection="1">
      <alignment horizontal="right"/>
    </xf>
    <xf numFmtId="0" fontId="17" fillId="19" borderId="0" xfId="0" applyFont="1" applyFill="1" applyBorder="1" applyAlignment="1" applyProtection="1">
      <alignment horizontal="center" vertical="center"/>
    </xf>
    <xf numFmtId="0" fontId="14" fillId="19" borderId="0" xfId="0" applyFont="1" applyFill="1" applyBorder="1" applyAlignment="1" applyProtection="1">
      <alignment horizontal="left" vertical="center"/>
    </xf>
    <xf numFmtId="0" fontId="14" fillId="19" borderId="4" xfId="0" applyFont="1" applyFill="1" applyBorder="1" applyAlignment="1" applyProtection="1">
      <alignment horizontal="left" vertical="center"/>
    </xf>
    <xf numFmtId="1" fontId="22" fillId="13" borderId="3" xfId="0" applyNumberFormat="1" applyFont="1" applyFill="1" applyBorder="1" applyAlignment="1">
      <alignment horizontal="left"/>
    </xf>
    <xf numFmtId="1" fontId="22" fillId="13" borderId="0" xfId="0" applyNumberFormat="1" applyFont="1" applyFill="1" applyBorder="1" applyAlignment="1">
      <alignment horizontal="left"/>
    </xf>
    <xf numFmtId="1" fontId="22" fillId="13" borderId="4" xfId="0" applyNumberFormat="1" applyFont="1" applyFill="1" applyBorder="1" applyAlignment="1">
      <alignment horizontal="left"/>
    </xf>
    <xf numFmtId="0" fontId="13" fillId="13" borderId="3" xfId="0" applyNumberFormat="1" applyFont="1" applyFill="1" applyBorder="1" applyAlignment="1">
      <alignment horizontal="right" vertical="center"/>
    </xf>
    <xf numFmtId="0" fontId="13" fillId="13" borderId="0" xfId="0" applyNumberFormat="1" applyFont="1" applyFill="1" applyBorder="1" applyAlignment="1">
      <alignment horizontal="right" vertical="center"/>
    </xf>
    <xf numFmtId="0" fontId="11" fillId="13" borderId="0" xfId="0" applyFont="1" applyFill="1" applyBorder="1" applyAlignment="1">
      <alignment horizontal="left" vertical="center"/>
    </xf>
    <xf numFmtId="0" fontId="8" fillId="0" borderId="13" xfId="0" applyNumberFormat="1" applyFont="1" applyBorder="1" applyAlignment="1" applyProtection="1">
      <alignment horizontal="center"/>
    </xf>
    <xf numFmtId="166" fontId="0" fillId="0" borderId="13" xfId="0" applyNumberFormat="1" applyBorder="1" applyAlignment="1" applyProtection="1">
      <alignment horizontal="center"/>
    </xf>
    <xf numFmtId="1" fontId="1" fillId="0" borderId="1" xfId="0" applyNumberFormat="1" applyFont="1" applyBorder="1" applyAlignment="1" applyProtection="1">
      <alignment horizontal="center" vertical="center"/>
    </xf>
    <xf numFmtId="1" fontId="1" fillId="0" borderId="18" xfId="0" applyNumberFormat="1" applyFont="1" applyBorder="1" applyAlignment="1" applyProtection="1">
      <alignment horizontal="center" vertical="center"/>
    </xf>
    <xf numFmtId="1" fontId="1" fillId="0" borderId="1" xfId="0" applyNumberFormat="1" applyFont="1" applyFill="1" applyBorder="1" applyAlignment="1" applyProtection="1">
      <alignment horizontal="center" vertical="center"/>
    </xf>
    <xf numFmtId="1" fontId="1" fillId="0" borderId="18" xfId="0" applyNumberFormat="1" applyFont="1" applyFill="1" applyBorder="1" applyAlignment="1" applyProtection="1">
      <alignment horizontal="center" vertical="center"/>
    </xf>
    <xf numFmtId="1" fontId="1" fillId="0" borderId="28" xfId="0" applyNumberFormat="1" applyFont="1" applyBorder="1" applyAlignment="1" applyProtection="1">
      <alignment horizontal="center" vertical="center"/>
    </xf>
    <xf numFmtId="0" fontId="8" fillId="0" borderId="14" xfId="0" applyNumberFormat="1" applyFont="1" applyBorder="1" applyAlignment="1" applyProtection="1">
      <alignment horizontal="center"/>
    </xf>
    <xf numFmtId="166" fontId="0" fillId="0" borderId="14" xfId="0" applyNumberFormat="1" applyBorder="1" applyAlignment="1" applyProtection="1">
      <alignment horizontal="center"/>
    </xf>
    <xf numFmtId="1" fontId="1" fillId="0" borderId="0" xfId="0" applyNumberFormat="1" applyFont="1" applyBorder="1" applyAlignment="1" applyProtection="1">
      <alignment horizontal="center" vertical="center"/>
    </xf>
    <xf numFmtId="1" fontId="1" fillId="0" borderId="9" xfId="0" applyNumberFormat="1" applyFont="1" applyBorder="1" applyAlignment="1" applyProtection="1">
      <alignment horizontal="center" vertical="center"/>
    </xf>
    <xf numFmtId="1" fontId="1" fillId="0" borderId="26" xfId="0" applyNumberFormat="1" applyFont="1" applyBorder="1" applyAlignment="1" applyProtection="1">
      <alignment horizontal="center" vertical="center"/>
    </xf>
    <xf numFmtId="0" fontId="4" fillId="4" borderId="14" xfId="0" applyNumberFormat="1" applyFont="1" applyFill="1" applyBorder="1" applyAlignment="1" applyProtection="1">
      <alignment horizontal="center" vertical="center"/>
    </xf>
    <xf numFmtId="1" fontId="1" fillId="0" borderId="24" xfId="0" applyNumberFormat="1" applyFont="1" applyBorder="1" applyAlignment="1" applyProtection="1">
      <alignment horizontal="center" vertical="center"/>
    </xf>
    <xf numFmtId="1" fontId="1" fillId="0" borderId="30" xfId="0" applyNumberFormat="1" applyFont="1" applyBorder="1" applyAlignment="1" applyProtection="1">
      <alignment horizontal="center" vertical="center"/>
    </xf>
    <xf numFmtId="0" fontId="5" fillId="0" borderId="58" xfId="0" applyNumberFormat="1" applyFont="1" applyBorder="1" applyAlignment="1" applyProtection="1">
      <alignment horizontal="center"/>
    </xf>
    <xf numFmtId="166" fontId="0" fillId="0" borderId="58" xfId="0" applyNumberFormat="1" applyBorder="1" applyAlignment="1" applyProtection="1">
      <alignment horizontal="center"/>
    </xf>
    <xf numFmtId="0" fontId="5" fillId="4" borderId="25" xfId="0" applyNumberFormat="1" applyFont="1" applyFill="1" applyBorder="1" applyAlignment="1" applyProtection="1">
      <alignment horizontal="center" vertical="center"/>
    </xf>
    <xf numFmtId="0" fontId="8" fillId="0" borderId="15" xfId="0" applyNumberFormat="1" applyFont="1" applyBorder="1" applyAlignment="1" applyProtection="1">
      <alignment horizontal="center"/>
    </xf>
    <xf numFmtId="166" fontId="0" fillId="0" borderId="15" xfId="0" applyNumberFormat="1" applyBorder="1" applyAlignment="1" applyProtection="1">
      <alignment horizontal="center"/>
    </xf>
    <xf numFmtId="0" fontId="0" fillId="4" borderId="15" xfId="0" applyNumberFormat="1" applyFill="1" applyBorder="1" applyAlignment="1" applyProtection="1">
      <alignment horizontal="center" vertical="center"/>
    </xf>
    <xf numFmtId="1" fontId="1" fillId="0" borderId="6" xfId="0" applyNumberFormat="1" applyFont="1" applyBorder="1" applyAlignment="1" applyProtection="1">
      <alignment horizontal="center" vertical="center"/>
    </xf>
    <xf numFmtId="1" fontId="1" fillId="0" borderId="17" xfId="0" applyNumberFormat="1" applyFont="1" applyBorder="1" applyAlignment="1" applyProtection="1">
      <alignment horizontal="center" vertical="center"/>
    </xf>
    <xf numFmtId="1" fontId="1" fillId="0" borderId="20" xfId="0" applyNumberFormat="1" applyFont="1" applyBorder="1" applyAlignment="1" applyProtection="1">
      <alignment horizontal="center" vertical="center"/>
    </xf>
    <xf numFmtId="0" fontId="16" fillId="13" borderId="0" xfId="0" applyFont="1" applyFill="1" applyBorder="1" applyAlignment="1" applyProtection="1">
      <alignment horizontal="center" vertical="center"/>
      <protection locked="0"/>
    </xf>
    <xf numFmtId="0" fontId="30" fillId="19" borderId="3" xfId="0" applyNumberFormat="1" applyFont="1" applyFill="1" applyBorder="1" applyAlignment="1" applyProtection="1">
      <alignment horizontal="left" vertical="center"/>
    </xf>
    <xf numFmtId="0" fontId="31" fillId="19" borderId="3" xfId="0" applyNumberFormat="1" applyFont="1" applyFill="1" applyBorder="1" applyAlignment="1" applyProtection="1">
      <alignment horizontal="left" vertical="center"/>
    </xf>
    <xf numFmtId="0" fontId="33" fillId="19" borderId="3" xfId="0" applyNumberFormat="1" applyFont="1" applyFill="1" applyBorder="1" applyAlignment="1" applyProtection="1">
      <alignment horizontal="center" vertical="center"/>
    </xf>
    <xf numFmtId="1" fontId="34" fillId="19" borderId="0" xfId="0" applyNumberFormat="1" applyFont="1" applyFill="1" applyBorder="1" applyAlignment="1" applyProtection="1">
      <alignment horizontal="center" vertical="center"/>
    </xf>
    <xf numFmtId="1" fontId="34" fillId="19" borderId="4" xfId="0" applyNumberFormat="1" applyFont="1" applyFill="1" applyBorder="1" applyAlignment="1" applyProtection="1">
      <alignment horizontal="center" vertical="center"/>
    </xf>
    <xf numFmtId="0" fontId="35" fillId="19" borderId="3" xfId="0" applyNumberFormat="1" applyFont="1" applyFill="1" applyBorder="1" applyAlignment="1" applyProtection="1">
      <alignment horizontal="center" vertical="center"/>
    </xf>
    <xf numFmtId="1" fontId="12" fillId="19" borderId="0" xfId="0" applyNumberFormat="1" applyFont="1" applyFill="1" applyBorder="1" applyAlignment="1" applyProtection="1">
      <alignment horizontal="center" vertical="center"/>
    </xf>
    <xf numFmtId="1" fontId="13" fillId="19" borderId="0" xfId="0" applyNumberFormat="1" applyFont="1" applyFill="1" applyBorder="1" applyAlignment="1" applyProtection="1">
      <alignment horizontal="center" vertical="center"/>
    </xf>
    <xf numFmtId="1" fontId="12" fillId="19" borderId="4" xfId="0" applyNumberFormat="1" applyFont="1" applyFill="1" applyBorder="1" applyAlignment="1" applyProtection="1">
      <alignment horizontal="center" vertical="center"/>
    </xf>
    <xf numFmtId="1" fontId="5" fillId="19" borderId="4" xfId="0" applyNumberFormat="1" applyFont="1" applyFill="1" applyBorder="1" applyAlignment="1" applyProtection="1">
      <alignment horizontal="center" vertical="center"/>
    </xf>
    <xf numFmtId="1" fontId="23" fillId="19" borderId="3" xfId="0" applyNumberFormat="1" applyFont="1" applyFill="1" applyBorder="1" applyAlignment="1" applyProtection="1">
      <alignment horizontal="left"/>
    </xf>
    <xf numFmtId="0" fontId="23" fillId="19" borderId="0" xfId="0" applyNumberFormat="1" applyFont="1" applyFill="1" applyBorder="1" applyAlignment="1" applyProtection="1">
      <alignment horizontal="left" vertical="center"/>
    </xf>
    <xf numFmtId="1" fontId="36" fillId="19" borderId="0" xfId="0" applyNumberFormat="1" applyFont="1" applyFill="1" applyBorder="1" applyAlignment="1" applyProtection="1">
      <alignment horizontal="left" vertical="center"/>
    </xf>
    <xf numFmtId="1" fontId="37" fillId="19" borderId="0" xfId="0" applyNumberFormat="1" applyFont="1" applyFill="1" applyBorder="1" applyAlignment="1" applyProtection="1">
      <alignment horizontal="center" vertical="center"/>
    </xf>
    <xf numFmtId="1" fontId="37" fillId="19" borderId="4" xfId="0" applyNumberFormat="1" applyFont="1" applyFill="1" applyBorder="1" applyAlignment="1" applyProtection="1">
      <alignment horizontal="center" vertical="center"/>
    </xf>
    <xf numFmtId="1" fontId="21" fillId="19" borderId="3" xfId="0" applyNumberFormat="1" applyFont="1" applyFill="1" applyBorder="1" applyProtection="1"/>
    <xf numFmtId="0" fontId="21" fillId="19" borderId="0" xfId="0" applyNumberFormat="1" applyFont="1" applyFill="1" applyBorder="1" applyAlignment="1" applyProtection="1">
      <alignment horizontal="center" vertical="center"/>
    </xf>
    <xf numFmtId="1" fontId="14" fillId="20" borderId="50" xfId="0" applyNumberFormat="1" applyFont="1" applyFill="1" applyBorder="1" applyAlignment="1">
      <alignment horizontal="right" vertical="center"/>
    </xf>
    <xf numFmtId="0" fontId="11" fillId="19" borderId="4" xfId="0" applyFont="1" applyFill="1" applyBorder="1" applyAlignment="1" applyProtection="1">
      <alignment vertical="center"/>
      <protection locked="0"/>
    </xf>
    <xf numFmtId="0" fontId="16" fillId="20" borderId="45" xfId="0" applyFont="1" applyFill="1" applyBorder="1" applyAlignment="1" applyProtection="1">
      <alignment horizontal="center" vertical="center"/>
      <protection locked="0"/>
    </xf>
    <xf numFmtId="1" fontId="13" fillId="13" borderId="1" xfId="0" applyNumberFormat="1" applyFont="1" applyFill="1" applyBorder="1" applyAlignment="1"/>
    <xf numFmtId="0" fontId="18" fillId="13" borderId="16" xfId="0" applyFont="1" applyFill="1" applyBorder="1" applyAlignment="1">
      <alignment horizontal="center" vertical="center"/>
    </xf>
    <xf numFmtId="1" fontId="13" fillId="13" borderId="21" xfId="0" applyNumberFormat="1" applyFont="1" applyFill="1" applyBorder="1" applyAlignment="1"/>
    <xf numFmtId="1" fontId="14" fillId="25" borderId="13" xfId="0" applyNumberFormat="1" applyFont="1" applyFill="1" applyBorder="1" applyAlignment="1">
      <alignment horizontal="center" vertical="top"/>
    </xf>
    <xf numFmtId="168" fontId="5" fillId="0" borderId="0" xfId="0" applyNumberFormat="1" applyFont="1" applyFill="1" applyBorder="1" applyAlignment="1" applyProtection="1">
      <alignment horizontal="center" vertical="center"/>
    </xf>
    <xf numFmtId="0" fontId="16" fillId="19" borderId="16" xfId="0" applyFont="1" applyFill="1" applyBorder="1" applyAlignment="1" applyProtection="1">
      <alignment horizontal="center" vertical="center"/>
      <protection locked="0"/>
    </xf>
    <xf numFmtId="171" fontId="1" fillId="0" borderId="56" xfId="0" applyNumberFormat="1" applyFont="1" applyBorder="1" applyAlignment="1" applyProtection="1">
      <alignment horizontal="center" vertical="center"/>
      <protection locked="0"/>
    </xf>
    <xf numFmtId="171" fontId="1" fillId="0" borderId="27" xfId="0" applyNumberFormat="1" applyFont="1" applyBorder="1" applyAlignment="1" applyProtection="1">
      <alignment horizontal="center" vertical="center"/>
      <protection locked="0"/>
    </xf>
    <xf numFmtId="171" fontId="1" fillId="0" borderId="34" xfId="0" applyNumberFormat="1" applyFont="1" applyBorder="1" applyAlignment="1" applyProtection="1">
      <alignment horizontal="center" vertical="center"/>
      <protection locked="0"/>
    </xf>
    <xf numFmtId="1" fontId="39" fillId="13" borderId="3" xfId="0" applyNumberFormat="1" applyFont="1" applyFill="1" applyBorder="1" applyAlignment="1" applyProtection="1">
      <alignment horizontal="center"/>
    </xf>
    <xf numFmtId="1" fontId="39" fillId="13" borderId="0" xfId="0" applyNumberFormat="1" applyFont="1" applyFill="1" applyBorder="1" applyAlignment="1" applyProtection="1">
      <alignment horizontal="center"/>
    </xf>
    <xf numFmtId="1" fontId="39" fillId="13" borderId="46" xfId="0" applyNumberFormat="1" applyFont="1" applyFill="1" applyBorder="1" applyAlignment="1" applyProtection="1">
      <alignment horizontal="center"/>
    </xf>
    <xf numFmtId="1" fontId="39" fillId="13" borderId="16" xfId="0" applyNumberFormat="1" applyFont="1" applyFill="1" applyBorder="1" applyAlignment="1" applyProtection="1">
      <alignment horizontal="center"/>
    </xf>
    <xf numFmtId="1" fontId="39" fillId="13" borderId="36" xfId="0" applyNumberFormat="1" applyFont="1" applyFill="1" applyBorder="1" applyAlignment="1" applyProtection="1">
      <alignment horizontal="center"/>
    </xf>
    <xf numFmtId="0" fontId="14" fillId="23" borderId="13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/>
    </xf>
    <xf numFmtId="166" fontId="19" fillId="0" borderId="49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1" fontId="22" fillId="19" borderId="3" xfId="0" applyNumberFormat="1" applyFont="1" applyFill="1" applyBorder="1" applyAlignment="1" applyProtection="1">
      <alignment horizontal="left"/>
    </xf>
    <xf numFmtId="1" fontId="22" fillId="19" borderId="0" xfId="0" applyNumberFormat="1" applyFont="1" applyFill="1" applyBorder="1" applyAlignment="1" applyProtection="1">
      <alignment horizontal="left"/>
    </xf>
    <xf numFmtId="1" fontId="22" fillId="19" borderId="4" xfId="0" applyNumberFormat="1" applyFont="1" applyFill="1" applyBorder="1" applyAlignment="1" applyProtection="1">
      <alignment horizontal="left"/>
    </xf>
    <xf numFmtId="1" fontId="22" fillId="19" borderId="5" xfId="0" applyNumberFormat="1" applyFont="1" applyFill="1" applyBorder="1" applyAlignment="1" applyProtection="1">
      <alignment horizontal="left"/>
    </xf>
    <xf numFmtId="1" fontId="22" fillId="19" borderId="6" xfId="0" applyNumberFormat="1" applyFont="1" applyFill="1" applyBorder="1" applyAlignment="1" applyProtection="1">
      <alignment horizontal="left"/>
    </xf>
    <xf numFmtId="1" fontId="22" fillId="19" borderId="7" xfId="0" applyNumberFormat="1" applyFont="1" applyFill="1" applyBorder="1" applyAlignment="1" applyProtection="1">
      <alignment horizontal="left"/>
    </xf>
    <xf numFmtId="0" fontId="21" fillId="19" borderId="0" xfId="0" applyFont="1" applyFill="1" applyBorder="1" applyAlignment="1" applyProtection="1">
      <alignment horizontal="left" vertical="center"/>
    </xf>
    <xf numFmtId="0" fontId="21" fillId="19" borderId="4" xfId="0" applyFont="1" applyFill="1" applyBorder="1" applyAlignment="1" applyProtection="1">
      <alignment horizontal="left" vertical="center"/>
    </xf>
    <xf numFmtId="1" fontId="22" fillId="13" borderId="3" xfId="0" applyNumberFormat="1" applyFont="1" applyFill="1" applyBorder="1" applyAlignment="1" applyProtection="1">
      <alignment horizontal="right"/>
    </xf>
    <xf numFmtId="1" fontId="22" fillId="13" borderId="0" xfId="0" applyNumberFormat="1" applyFont="1" applyFill="1" applyBorder="1" applyAlignment="1" applyProtection="1">
      <alignment horizontal="right"/>
    </xf>
    <xf numFmtId="1" fontId="22" fillId="19" borderId="3" xfId="0" applyNumberFormat="1" applyFont="1" applyFill="1" applyBorder="1" applyAlignment="1" applyProtection="1">
      <alignment horizontal="right"/>
    </xf>
    <xf numFmtId="1" fontId="22" fillId="19" borderId="0" xfId="0" applyNumberFormat="1" applyFont="1" applyFill="1" applyBorder="1" applyAlignment="1" applyProtection="1">
      <alignment horizontal="right"/>
    </xf>
    <xf numFmtId="0" fontId="30" fillId="19" borderId="3" xfId="0" applyNumberFormat="1" applyFont="1" applyFill="1" applyBorder="1" applyAlignment="1" applyProtection="1">
      <alignment horizontal="center" vertical="center"/>
    </xf>
    <xf numFmtId="0" fontId="30" fillId="19" borderId="0" xfId="0" applyNumberFormat="1" applyFont="1" applyFill="1" applyBorder="1" applyAlignment="1" applyProtection="1">
      <alignment horizontal="center" vertical="center"/>
    </xf>
    <xf numFmtId="0" fontId="30" fillId="19" borderId="4" xfId="0" applyNumberFormat="1" applyFont="1" applyFill="1" applyBorder="1" applyAlignment="1" applyProtection="1">
      <alignment horizontal="center" vertical="center"/>
    </xf>
    <xf numFmtId="168" fontId="10" fillId="0" borderId="0" xfId="0" applyNumberFormat="1" applyFont="1" applyFill="1" applyBorder="1" applyAlignment="1">
      <alignment horizontal="center" vertical="center"/>
    </xf>
    <xf numFmtId="0" fontId="44" fillId="19" borderId="3" xfId="0" applyNumberFormat="1" applyFont="1" applyFill="1" applyBorder="1" applyAlignment="1" applyProtection="1">
      <alignment horizontal="left" vertical="center"/>
    </xf>
    <xf numFmtId="1" fontId="22" fillId="19" borderId="3" xfId="0" applyNumberFormat="1" applyFont="1" applyFill="1" applyBorder="1" applyAlignment="1" applyProtection="1"/>
    <xf numFmtId="1" fontId="22" fillId="19" borderId="0" xfId="0" applyNumberFormat="1" applyFont="1" applyFill="1" applyBorder="1" applyAlignment="1" applyProtection="1"/>
    <xf numFmtId="1" fontId="22" fillId="19" borderId="4" xfId="0" applyNumberFormat="1" applyFont="1" applyFill="1" applyBorder="1" applyAlignment="1" applyProtection="1"/>
    <xf numFmtId="1" fontId="45" fillId="20" borderId="0" xfId="0" applyNumberFormat="1" applyFont="1" applyFill="1" applyBorder="1" applyAlignment="1" applyProtection="1"/>
    <xf numFmtId="1" fontId="22" fillId="20" borderId="0" xfId="0" applyNumberFormat="1" applyFont="1" applyFill="1" applyBorder="1" applyAlignment="1" applyProtection="1"/>
    <xf numFmtId="168" fontId="0" fillId="0" borderId="0" xfId="0" applyNumberFormat="1"/>
    <xf numFmtId="0" fontId="33" fillId="19" borderId="3" xfId="0" applyNumberFormat="1" applyFont="1" applyFill="1" applyBorder="1" applyAlignment="1" applyProtection="1">
      <alignment horizontal="left" vertical="center"/>
    </xf>
    <xf numFmtId="1" fontId="21" fillId="19" borderId="3" xfId="0" applyNumberFormat="1" applyFont="1" applyFill="1" applyBorder="1" applyAlignment="1" applyProtection="1">
      <alignment horizontal="left"/>
    </xf>
    <xf numFmtId="1" fontId="21" fillId="19" borderId="0" xfId="0" applyNumberFormat="1" applyFont="1" applyFill="1" applyBorder="1" applyAlignment="1" applyProtection="1">
      <alignment horizontal="left"/>
    </xf>
    <xf numFmtId="1" fontId="21" fillId="19" borderId="4" xfId="0" applyNumberFormat="1" applyFont="1" applyFill="1" applyBorder="1" applyAlignment="1" applyProtection="1">
      <alignment horizontal="left"/>
    </xf>
    <xf numFmtId="1" fontId="22" fillId="19" borderId="0" xfId="0" applyNumberFormat="1" applyFont="1" applyFill="1" applyBorder="1" applyAlignment="1" applyProtection="1">
      <alignment horizontal="center" vertical="center"/>
    </xf>
    <xf numFmtId="1" fontId="22" fillId="19" borderId="4" xfId="0" applyNumberFormat="1" applyFont="1" applyFill="1" applyBorder="1" applyAlignment="1" applyProtection="1">
      <alignment horizontal="center" vertical="center"/>
    </xf>
    <xf numFmtId="1" fontId="21" fillId="19" borderId="0" xfId="0" applyNumberFormat="1" applyFont="1" applyFill="1" applyBorder="1" applyAlignment="1" applyProtection="1">
      <alignment horizontal="left" vertical="center"/>
    </xf>
    <xf numFmtId="1" fontId="21" fillId="19" borderId="0" xfId="0" applyNumberFormat="1" applyFont="1" applyFill="1" applyBorder="1" applyAlignment="1" applyProtection="1">
      <alignment horizontal="left" vertical="top"/>
    </xf>
    <xf numFmtId="0" fontId="47" fillId="19" borderId="0" xfId="0" applyNumberFormat="1" applyFont="1" applyFill="1" applyBorder="1" applyAlignment="1" applyProtection="1">
      <alignment horizontal="center" vertical="center"/>
    </xf>
    <xf numFmtId="0" fontId="47" fillId="19" borderId="4" xfId="0" applyNumberFormat="1" applyFont="1" applyFill="1" applyBorder="1" applyAlignment="1" applyProtection="1">
      <alignment horizontal="center" vertical="center"/>
    </xf>
    <xf numFmtId="0" fontId="0" fillId="0" borderId="0" xfId="0" applyNumberFormat="1"/>
    <xf numFmtId="0" fontId="46" fillId="0" borderId="0" xfId="0" applyNumberFormat="1" applyFont="1"/>
    <xf numFmtId="0" fontId="15" fillId="19" borderId="0" xfId="0" applyFont="1" applyFill="1" applyBorder="1" applyAlignment="1" applyProtection="1">
      <alignment horizontal="left" vertical="center"/>
      <protection locked="0"/>
    </xf>
    <xf numFmtId="1" fontId="22" fillId="19" borderId="3" xfId="0" applyNumberFormat="1" applyFont="1" applyFill="1" applyBorder="1" applyProtection="1"/>
    <xf numFmtId="0" fontId="49" fillId="19" borderId="3" xfId="0" applyNumberFormat="1" applyFont="1" applyFill="1" applyBorder="1" applyAlignment="1" applyProtection="1">
      <alignment horizontal="left" vertical="center"/>
    </xf>
    <xf numFmtId="0" fontId="0" fillId="0" borderId="13" xfId="0" applyBorder="1" applyAlignment="1">
      <alignment horizontal="center"/>
    </xf>
    <xf numFmtId="168" fontId="46" fillId="0" borderId="0" xfId="0" applyNumberFormat="1" applyFont="1"/>
    <xf numFmtId="0" fontId="46" fillId="0" borderId="0" xfId="0" applyNumberFormat="1" applyFont="1" applyAlignment="1">
      <alignment horizontal="right"/>
    </xf>
    <xf numFmtId="0" fontId="46" fillId="0" borderId="0" xfId="0" applyNumberFormat="1" applyFont="1" applyBorder="1"/>
    <xf numFmtId="0" fontId="46" fillId="0" borderId="0" xfId="0" applyNumberFormat="1" applyFont="1" applyAlignment="1">
      <alignment horizontal="left"/>
    </xf>
    <xf numFmtId="0" fontId="51" fillId="0" borderId="0" xfId="0" applyNumberFormat="1" applyFont="1"/>
    <xf numFmtId="0" fontId="50" fillId="0" borderId="0" xfId="0" applyNumberFormat="1" applyFont="1"/>
    <xf numFmtId="167" fontId="0" fillId="0" borderId="14" xfId="0" applyNumberFormat="1" applyFill="1" applyBorder="1" applyAlignment="1" applyProtection="1">
      <alignment horizontal="center"/>
    </xf>
    <xf numFmtId="167" fontId="0" fillId="0" borderId="15" xfId="0" applyNumberFormat="1" applyBorder="1" applyAlignment="1" applyProtection="1">
      <alignment horizontal="center"/>
    </xf>
    <xf numFmtId="1" fontId="5" fillId="4" borderId="4" xfId="0" applyNumberFormat="1" applyFont="1" applyFill="1" applyBorder="1" applyAlignment="1" applyProtection="1">
      <alignment horizontal="center" vertical="center"/>
    </xf>
    <xf numFmtId="168" fontId="5" fillId="4" borderId="33" xfId="0" applyNumberFormat="1" applyFont="1" applyFill="1" applyBorder="1" applyAlignment="1" applyProtection="1">
      <alignment horizontal="center" vertical="center"/>
    </xf>
    <xf numFmtId="0" fontId="5" fillId="4" borderId="4" xfId="0" applyNumberFormat="1" applyFont="1" applyFill="1" applyBorder="1" applyAlignment="1" applyProtection="1">
      <alignment horizontal="center" vertical="center"/>
    </xf>
    <xf numFmtId="168" fontId="4" fillId="4" borderId="33" xfId="0" applyNumberFormat="1" applyFont="1" applyFill="1" applyBorder="1" applyAlignment="1" applyProtection="1">
      <alignment horizontal="center" vertical="center"/>
    </xf>
    <xf numFmtId="168" fontId="4" fillId="4" borderId="4" xfId="0" applyNumberFormat="1" applyFont="1" applyFill="1" applyBorder="1" applyAlignment="1" applyProtection="1">
      <alignment horizontal="center" vertical="center"/>
    </xf>
    <xf numFmtId="168" fontId="4" fillId="4" borderId="7" xfId="0" applyNumberFormat="1" applyFont="1" applyFill="1" applyBorder="1" applyAlignment="1" applyProtection="1">
      <alignment horizontal="center" vertical="center"/>
    </xf>
    <xf numFmtId="168" fontId="0" fillId="0" borderId="13" xfId="0" applyNumberFormat="1" applyBorder="1" applyAlignment="1" applyProtection="1">
      <alignment horizontal="center"/>
    </xf>
    <xf numFmtId="170" fontId="8" fillId="0" borderId="62" xfId="0" applyNumberFormat="1" applyFont="1" applyBorder="1" applyAlignment="1" applyProtection="1">
      <alignment horizontal="center"/>
    </xf>
    <xf numFmtId="0" fontId="8" fillId="0" borderId="62" xfId="0" applyNumberFormat="1" applyFont="1" applyBorder="1" applyAlignment="1" applyProtection="1">
      <alignment horizontal="center"/>
    </xf>
    <xf numFmtId="170" fontId="8" fillId="0" borderId="14" xfId="0" applyNumberFormat="1" applyFont="1" applyBorder="1" applyAlignment="1" applyProtection="1">
      <alignment horizontal="center"/>
    </xf>
    <xf numFmtId="0" fontId="8" fillId="0" borderId="58" xfId="0" applyNumberFormat="1" applyFont="1" applyBorder="1" applyAlignment="1" applyProtection="1">
      <alignment horizontal="center"/>
    </xf>
    <xf numFmtId="168" fontId="1" fillId="0" borderId="27" xfId="0" applyNumberFormat="1" applyFont="1" applyBorder="1" applyAlignment="1" applyProtection="1">
      <alignment horizontal="center" vertical="center"/>
      <protection locked="0"/>
    </xf>
    <xf numFmtId="168" fontId="1" fillId="0" borderId="22" xfId="0" applyNumberFormat="1" applyFont="1" applyBorder="1" applyAlignment="1" applyProtection="1">
      <alignment horizontal="center" vertical="center"/>
      <protection locked="0"/>
    </xf>
    <xf numFmtId="168" fontId="1" fillId="0" borderId="4" xfId="0" applyNumberFormat="1" applyFont="1" applyBorder="1" applyAlignment="1" applyProtection="1">
      <alignment horizontal="center" vertical="center"/>
      <protection locked="0"/>
    </xf>
    <xf numFmtId="166" fontId="0" fillId="0" borderId="62" xfId="0" applyNumberFormat="1" applyBorder="1" applyAlignment="1" applyProtection="1">
      <alignment horizontal="center"/>
    </xf>
    <xf numFmtId="0" fontId="4" fillId="4" borderId="4" xfId="0" applyNumberFormat="1" applyFont="1" applyFill="1" applyBorder="1" applyAlignment="1" applyProtection="1">
      <alignment horizontal="center" vertical="center"/>
      <protection locked="0"/>
    </xf>
    <xf numFmtId="0" fontId="4" fillId="4" borderId="60" xfId="0" applyNumberFormat="1" applyFont="1" applyFill="1" applyBorder="1" applyAlignment="1" applyProtection="1">
      <alignment horizontal="center" vertical="center"/>
      <protection locked="0"/>
    </xf>
    <xf numFmtId="171" fontId="1" fillId="0" borderId="21" xfId="0" applyNumberFormat="1" applyFont="1" applyBorder="1" applyAlignment="1" applyProtection="1">
      <alignment horizontal="center" vertical="center"/>
      <protection locked="0"/>
    </xf>
    <xf numFmtId="171" fontId="1" fillId="0" borderId="3" xfId="0" applyNumberFormat="1" applyFont="1" applyBorder="1" applyAlignment="1" applyProtection="1">
      <alignment horizontal="center" vertical="center"/>
      <protection locked="0"/>
    </xf>
    <xf numFmtId="171" fontId="1" fillId="0" borderId="5" xfId="0" applyNumberFormat="1" applyFont="1" applyBorder="1" applyAlignment="1" applyProtection="1">
      <alignment horizontal="center" vertical="center"/>
      <protection locked="0"/>
    </xf>
    <xf numFmtId="0" fontId="9" fillId="0" borderId="0" xfId="0" applyFont="1"/>
    <xf numFmtId="0" fontId="9" fillId="0" borderId="0" xfId="0" applyFont="1" applyAlignment="1">
      <alignment horizontal="right"/>
    </xf>
    <xf numFmtId="0" fontId="9" fillId="0" borderId="0" xfId="0" applyNumberFormat="1" applyFont="1" applyAlignment="1">
      <alignment horizontal="left"/>
    </xf>
    <xf numFmtId="0" fontId="19" fillId="0" borderId="0" xfId="0" applyFont="1"/>
    <xf numFmtId="0" fontId="11" fillId="0" borderId="0" xfId="0" applyFont="1"/>
    <xf numFmtId="0" fontId="11" fillId="0" borderId="0" xfId="0" applyFont="1" applyBorder="1"/>
    <xf numFmtId="0" fontId="11" fillId="0" borderId="58" xfId="0" applyFont="1" applyBorder="1" applyProtection="1">
      <protection locked="0"/>
    </xf>
    <xf numFmtId="0" fontId="19" fillId="0" borderId="0" xfId="0" applyFont="1" applyBorder="1"/>
    <xf numFmtId="0" fontId="9" fillId="0" borderId="58" xfId="0" applyFont="1" applyBorder="1" applyProtection="1">
      <protection locked="0"/>
    </xf>
    <xf numFmtId="0" fontId="9" fillId="0" borderId="0" xfId="0" applyFont="1" applyBorder="1"/>
    <xf numFmtId="0" fontId="11" fillId="0" borderId="0" xfId="0" applyFont="1" applyFill="1" applyBorder="1"/>
    <xf numFmtId="0" fontId="11" fillId="0" borderId="0" xfId="0" applyFont="1" applyBorder="1" applyProtection="1">
      <protection locked="0"/>
    </xf>
    <xf numFmtId="14" fontId="4" fillId="4" borderId="4" xfId="0" applyNumberFormat="1" applyFont="1" applyFill="1" applyBorder="1" applyAlignment="1" applyProtection="1">
      <alignment horizontal="center" vertical="center"/>
      <protection locked="0"/>
    </xf>
    <xf numFmtId="170" fontId="8" fillId="0" borderId="0" xfId="0" applyNumberFormat="1" applyFont="1" applyBorder="1" applyAlignment="1" applyProtection="1">
      <alignment horizontal="center"/>
    </xf>
    <xf numFmtId="0" fontId="0" fillId="0" borderId="0" xfId="0"/>
    <xf numFmtId="14" fontId="0" fillId="0" borderId="0" xfId="0" applyNumberFormat="1"/>
    <xf numFmtId="0" fontId="57" fillId="0" borderId="0" xfId="0" applyNumberFormat="1" applyFont="1"/>
    <xf numFmtId="0" fontId="8" fillId="0" borderId="0" xfId="0" applyNumberFormat="1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50" fillId="0" borderId="0" xfId="0" applyNumberFormat="1" applyFont="1" applyAlignment="1" applyProtection="1">
      <alignment horizontal="center"/>
      <protection hidden="1"/>
    </xf>
    <xf numFmtId="0" fontId="46" fillId="0" borderId="0" xfId="0" applyFont="1" applyProtection="1">
      <protection hidden="1"/>
    </xf>
    <xf numFmtId="0" fontId="58" fillId="0" borderId="0" xfId="0" applyFont="1" applyProtection="1">
      <protection hidden="1"/>
    </xf>
    <xf numFmtId="0" fontId="59" fillId="0" borderId="0" xfId="0" applyNumberFormat="1" applyFont="1" applyAlignment="1" applyProtection="1">
      <alignment horizontal="center"/>
      <protection hidden="1"/>
    </xf>
    <xf numFmtId="14" fontId="58" fillId="0" borderId="0" xfId="0" applyNumberFormat="1" applyFont="1" applyProtection="1">
      <protection hidden="1"/>
    </xf>
    <xf numFmtId="0" fontId="60" fillId="0" borderId="0" xfId="0" applyNumberFormat="1" applyFont="1" applyProtection="1">
      <protection hidden="1"/>
    </xf>
    <xf numFmtId="171" fontId="0" fillId="0" borderId="0" xfId="0" applyNumberFormat="1" applyAlignment="1">
      <alignment horizontal="center" vertical="center"/>
    </xf>
    <xf numFmtId="1" fontId="45" fillId="20" borderId="46" xfId="0" applyNumberFormat="1" applyFont="1" applyFill="1" applyBorder="1" applyAlignment="1" applyProtection="1"/>
    <xf numFmtId="1" fontId="45" fillId="20" borderId="59" xfId="0" applyNumberFormat="1" applyFont="1" applyFill="1" applyBorder="1" applyAlignment="1" applyProtection="1"/>
    <xf numFmtId="0" fontId="62" fillId="0" borderId="53" xfId="0" applyFont="1" applyFill="1" applyBorder="1" applyAlignment="1" applyProtection="1">
      <alignment horizontal="left" vertical="center"/>
    </xf>
    <xf numFmtId="1" fontId="46" fillId="0" borderId="0" xfId="0" applyNumberFormat="1" applyFont="1" applyProtection="1">
      <protection hidden="1"/>
    </xf>
    <xf numFmtId="14" fontId="46" fillId="0" borderId="0" xfId="0" applyNumberFormat="1" applyFont="1" applyProtection="1">
      <protection hidden="1"/>
    </xf>
    <xf numFmtId="0" fontId="63" fillId="0" borderId="0" xfId="0" applyNumberFormat="1" applyFont="1" applyProtection="1">
      <protection hidden="1"/>
    </xf>
    <xf numFmtId="1" fontId="61" fillId="20" borderId="58" xfId="0" applyNumberFormat="1" applyFont="1" applyFill="1" applyBorder="1" applyAlignment="1" applyProtection="1">
      <alignment horizontal="center" vertical="center"/>
      <protection locked="0"/>
    </xf>
    <xf numFmtId="14" fontId="0" fillId="0" borderId="0" xfId="0" applyNumberFormat="1" applyProtection="1">
      <protection hidden="1"/>
    </xf>
    <xf numFmtId="0" fontId="57" fillId="0" borderId="0" xfId="0" applyNumberFormat="1" applyFont="1" applyProtection="1">
      <protection hidden="1"/>
    </xf>
    <xf numFmtId="1" fontId="21" fillId="19" borderId="3" xfId="0" applyNumberFormat="1" applyFont="1" applyFill="1" applyBorder="1" applyAlignment="1" applyProtection="1">
      <alignment horizontal="left" vertical="center"/>
    </xf>
    <xf numFmtId="1" fontId="21" fillId="19" borderId="0" xfId="0" applyNumberFormat="1" applyFont="1" applyFill="1" applyBorder="1" applyAlignment="1" applyProtection="1">
      <alignment horizontal="left" vertical="center"/>
    </xf>
    <xf numFmtId="1" fontId="21" fillId="19" borderId="4" xfId="0" applyNumberFormat="1" applyFont="1" applyFill="1" applyBorder="1" applyAlignment="1" applyProtection="1">
      <alignment horizontal="left" vertical="center"/>
    </xf>
    <xf numFmtId="0" fontId="26" fillId="19" borderId="21" xfId="0" applyFont="1" applyFill="1" applyBorder="1" applyAlignment="1" applyProtection="1">
      <alignment horizontal="center" vertical="center"/>
    </xf>
    <xf numFmtId="0" fontId="27" fillId="19" borderId="1" xfId="0" applyFont="1" applyFill="1" applyBorder="1" applyAlignment="1" applyProtection="1">
      <alignment horizontal="center" vertical="center"/>
    </xf>
    <xf numFmtId="0" fontId="27" fillId="19" borderId="2" xfId="0" applyFont="1" applyFill="1" applyBorder="1" applyAlignment="1" applyProtection="1">
      <alignment horizontal="center" vertical="center"/>
    </xf>
    <xf numFmtId="0" fontId="28" fillId="19" borderId="3" xfId="0" applyFont="1" applyFill="1" applyBorder="1" applyAlignment="1" applyProtection="1">
      <alignment horizontal="center" vertical="center"/>
    </xf>
    <xf numFmtId="0" fontId="28" fillId="19" borderId="0" xfId="0" applyFont="1" applyFill="1" applyBorder="1" applyAlignment="1" applyProtection="1">
      <alignment horizontal="center" vertical="center"/>
    </xf>
    <xf numFmtId="0" fontId="28" fillId="19" borderId="4" xfId="0" applyFont="1" applyFill="1" applyBorder="1" applyAlignment="1" applyProtection="1">
      <alignment horizontal="center" vertical="center"/>
    </xf>
    <xf numFmtId="164" fontId="21" fillId="19" borderId="3" xfId="0" applyNumberFormat="1" applyFont="1" applyFill="1" applyBorder="1" applyAlignment="1" applyProtection="1">
      <alignment horizontal="center" vertical="center"/>
    </xf>
    <xf numFmtId="164" fontId="21" fillId="19" borderId="0" xfId="0" applyNumberFormat="1" applyFont="1" applyFill="1" applyBorder="1" applyAlignment="1" applyProtection="1">
      <alignment horizontal="center" vertical="center"/>
    </xf>
    <xf numFmtId="164" fontId="21" fillId="19" borderId="4" xfId="0" applyNumberFormat="1" applyFont="1" applyFill="1" applyBorder="1" applyAlignment="1" applyProtection="1">
      <alignment horizontal="center" vertical="center"/>
    </xf>
    <xf numFmtId="164" fontId="48" fillId="19" borderId="3" xfId="0" applyNumberFormat="1" applyFont="1" applyFill="1" applyBorder="1" applyAlignment="1" applyProtection="1">
      <alignment horizontal="center" vertical="center"/>
    </xf>
    <xf numFmtId="164" fontId="48" fillId="19" borderId="0" xfId="0" applyNumberFormat="1" applyFont="1" applyFill="1" applyBorder="1" applyAlignment="1" applyProtection="1">
      <alignment horizontal="center" vertical="center"/>
    </xf>
    <xf numFmtId="164" fontId="48" fillId="19" borderId="4" xfId="0" applyNumberFormat="1" applyFont="1" applyFill="1" applyBorder="1" applyAlignment="1" applyProtection="1">
      <alignment horizontal="center" vertical="center"/>
    </xf>
    <xf numFmtId="0" fontId="53" fillId="19" borderId="3" xfId="1" applyNumberFormat="1" applyFont="1" applyFill="1" applyBorder="1" applyAlignment="1" applyProtection="1">
      <alignment horizontal="center" vertical="center"/>
    </xf>
    <xf numFmtId="0" fontId="53" fillId="19" borderId="0" xfId="1" applyNumberFormat="1" applyFont="1" applyFill="1" applyBorder="1" applyAlignment="1" applyProtection="1">
      <alignment horizontal="center" vertical="center"/>
    </xf>
    <xf numFmtId="0" fontId="53" fillId="19" borderId="4" xfId="1" applyNumberFormat="1" applyFont="1" applyFill="1" applyBorder="1" applyAlignment="1" applyProtection="1">
      <alignment horizontal="center" vertical="center"/>
    </xf>
    <xf numFmtId="0" fontId="21" fillId="19" borderId="3" xfId="0" applyNumberFormat="1" applyFont="1" applyFill="1" applyBorder="1" applyAlignment="1" applyProtection="1">
      <alignment horizontal="left" vertical="center"/>
    </xf>
    <xf numFmtId="0" fontId="21" fillId="19" borderId="0" xfId="0" applyNumberFormat="1" applyFont="1" applyFill="1" applyBorder="1" applyAlignment="1" applyProtection="1">
      <alignment horizontal="left" vertical="center"/>
    </xf>
    <xf numFmtId="0" fontId="21" fillId="19" borderId="4" xfId="0" applyNumberFormat="1" applyFont="1" applyFill="1" applyBorder="1" applyAlignment="1" applyProtection="1">
      <alignment horizontal="left" vertical="center"/>
    </xf>
    <xf numFmtId="1" fontId="21" fillId="19" borderId="3" xfId="0" applyNumberFormat="1" applyFont="1" applyFill="1" applyBorder="1" applyAlignment="1" applyProtection="1">
      <alignment horizontal="left" vertical="top"/>
    </xf>
    <xf numFmtId="1" fontId="21" fillId="19" borderId="0" xfId="0" applyNumberFormat="1" applyFont="1" applyFill="1" applyBorder="1" applyAlignment="1" applyProtection="1">
      <alignment horizontal="left" vertical="top"/>
    </xf>
    <xf numFmtId="1" fontId="21" fillId="19" borderId="4" xfId="0" applyNumberFormat="1" applyFont="1" applyFill="1" applyBorder="1" applyAlignment="1" applyProtection="1">
      <alignment horizontal="left" vertical="top"/>
    </xf>
    <xf numFmtId="1" fontId="21" fillId="19" borderId="0" xfId="0" applyNumberFormat="1" applyFont="1" applyFill="1" applyBorder="1" applyAlignment="1" applyProtection="1">
      <alignment horizontal="center" vertical="top"/>
    </xf>
    <xf numFmtId="1" fontId="21" fillId="19" borderId="4" xfId="0" applyNumberFormat="1" applyFont="1" applyFill="1" applyBorder="1" applyAlignment="1" applyProtection="1">
      <alignment horizontal="center" vertical="top"/>
    </xf>
    <xf numFmtId="1" fontId="21" fillId="19" borderId="0" xfId="0" applyNumberFormat="1" applyFont="1" applyFill="1" applyBorder="1" applyAlignment="1" applyProtection="1">
      <alignment horizontal="center" vertical="center"/>
    </xf>
    <xf numFmtId="1" fontId="21" fillId="19" borderId="4" xfId="0" applyNumberFormat="1" applyFont="1" applyFill="1" applyBorder="1" applyAlignment="1" applyProtection="1">
      <alignment horizontal="center" vertical="center"/>
    </xf>
    <xf numFmtId="0" fontId="31" fillId="19" borderId="3" xfId="0" applyNumberFormat="1" applyFont="1" applyFill="1" applyBorder="1" applyAlignment="1" applyProtection="1">
      <alignment horizontal="center" vertical="center"/>
    </xf>
    <xf numFmtId="0" fontId="31" fillId="19" borderId="0" xfId="0" applyNumberFormat="1" applyFont="1" applyFill="1" applyBorder="1" applyAlignment="1" applyProtection="1">
      <alignment horizontal="center" vertical="center"/>
    </xf>
    <xf numFmtId="0" fontId="31" fillId="19" borderId="4" xfId="0" applyNumberFormat="1" applyFont="1" applyFill="1" applyBorder="1" applyAlignment="1" applyProtection="1">
      <alignment horizontal="center" vertical="center"/>
    </xf>
    <xf numFmtId="1" fontId="32" fillId="19" borderId="3" xfId="0" applyNumberFormat="1" applyFont="1" applyFill="1" applyBorder="1" applyAlignment="1" applyProtection="1">
      <alignment horizontal="center" vertical="center"/>
    </xf>
    <xf numFmtId="1" fontId="32" fillId="19" borderId="0" xfId="0" applyNumberFormat="1" applyFont="1" applyFill="1" applyBorder="1" applyAlignment="1" applyProtection="1">
      <alignment horizontal="center" vertical="center"/>
    </xf>
    <xf numFmtId="1" fontId="32" fillId="19" borderId="4" xfId="0" applyNumberFormat="1" applyFont="1" applyFill="1" applyBorder="1" applyAlignment="1" applyProtection="1">
      <alignment horizontal="center" vertical="center"/>
    </xf>
    <xf numFmtId="1" fontId="22" fillId="19" borderId="3" xfId="0" applyNumberFormat="1" applyFont="1" applyFill="1" applyBorder="1" applyAlignment="1" applyProtection="1">
      <alignment horizontal="center" vertical="center"/>
    </xf>
    <xf numFmtId="1" fontId="22" fillId="19" borderId="0" xfId="0" applyNumberFormat="1" applyFont="1" applyFill="1" applyBorder="1" applyAlignment="1" applyProtection="1">
      <alignment horizontal="center" vertical="center"/>
    </xf>
    <xf numFmtId="1" fontId="22" fillId="19" borderId="4" xfId="0" applyNumberFormat="1" applyFont="1" applyFill="1" applyBorder="1" applyAlignment="1" applyProtection="1">
      <alignment horizontal="center" vertical="center"/>
    </xf>
    <xf numFmtId="0" fontId="12" fillId="12" borderId="13" xfId="0" applyNumberFormat="1" applyFont="1" applyFill="1" applyBorder="1" applyAlignment="1">
      <alignment horizontal="center" vertical="center" wrapText="1"/>
    </xf>
    <xf numFmtId="0" fontId="12" fillId="12" borderId="14" xfId="0" applyNumberFormat="1" applyFont="1" applyFill="1" applyBorder="1" applyAlignment="1">
      <alignment horizontal="center" vertical="center"/>
    </xf>
    <xf numFmtId="0" fontId="12" fillId="12" borderId="15" xfId="0" applyNumberFormat="1" applyFont="1" applyFill="1" applyBorder="1" applyAlignment="1">
      <alignment horizontal="center" vertical="center"/>
    </xf>
    <xf numFmtId="0" fontId="6" fillId="11" borderId="13" xfId="0" applyFont="1" applyFill="1" applyBorder="1" applyAlignment="1" applyProtection="1">
      <alignment horizontal="center" vertical="center" wrapText="1"/>
    </xf>
    <xf numFmtId="0" fontId="6" fillId="11" borderId="14" xfId="0" applyFont="1" applyFill="1" applyBorder="1" applyAlignment="1" applyProtection="1">
      <alignment horizontal="center" vertical="center"/>
    </xf>
    <xf numFmtId="0" fontId="6" fillId="11" borderId="15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6" fillId="3" borderId="14" xfId="0" applyFont="1" applyFill="1" applyBorder="1" applyAlignment="1" applyProtection="1">
      <alignment horizontal="center" vertical="center"/>
    </xf>
    <xf numFmtId="0" fontId="6" fillId="3" borderId="15" xfId="0" applyFont="1" applyFill="1" applyBorder="1" applyAlignment="1" applyProtection="1">
      <alignment horizontal="center" vertical="center"/>
    </xf>
    <xf numFmtId="0" fontId="3" fillId="9" borderId="10" xfId="0" applyFont="1" applyFill="1" applyBorder="1" applyAlignment="1" applyProtection="1">
      <alignment horizontal="center" vertical="center"/>
    </xf>
    <xf numFmtId="0" fontId="3" fillId="9" borderId="11" xfId="0" applyFont="1" applyFill="1" applyBorder="1" applyAlignment="1" applyProtection="1">
      <alignment horizontal="center" vertical="center"/>
    </xf>
    <xf numFmtId="0" fontId="3" fillId="9" borderId="12" xfId="0" applyFont="1" applyFill="1" applyBorder="1" applyAlignment="1" applyProtection="1">
      <alignment horizontal="center" vertical="center"/>
    </xf>
    <xf numFmtId="0" fontId="3" fillId="8" borderId="10" xfId="0" applyFont="1" applyFill="1" applyBorder="1" applyAlignment="1" applyProtection="1">
      <alignment horizontal="center" vertical="center" shrinkToFit="1"/>
    </xf>
    <xf numFmtId="0" fontId="3" fillId="8" borderId="11" xfId="0" applyFont="1" applyFill="1" applyBorder="1" applyAlignment="1" applyProtection="1">
      <alignment horizontal="center" vertical="center" shrinkToFit="1"/>
    </xf>
    <xf numFmtId="0" fontId="3" fillId="8" borderId="12" xfId="0" applyFont="1" applyFill="1" applyBorder="1" applyAlignment="1" applyProtection="1">
      <alignment horizontal="center" vertical="center" shrinkToFit="1"/>
    </xf>
    <xf numFmtId="0" fontId="2" fillId="2" borderId="23" xfId="0" applyFont="1" applyFill="1" applyBorder="1" applyAlignment="1" applyProtection="1">
      <alignment horizontal="center" vertical="top"/>
    </xf>
    <xf numFmtId="0" fontId="2" fillId="2" borderId="34" xfId="0" applyFont="1" applyFill="1" applyBorder="1" applyAlignment="1" applyProtection="1">
      <alignment horizontal="center" vertical="top"/>
    </xf>
    <xf numFmtId="1" fontId="38" fillId="19" borderId="3" xfId="0" applyNumberFormat="1" applyFont="1" applyFill="1" applyBorder="1" applyAlignment="1" applyProtection="1">
      <alignment horizontal="left"/>
    </xf>
    <xf numFmtId="1" fontId="38" fillId="19" borderId="0" xfId="0" applyNumberFormat="1" applyFont="1" applyFill="1" applyBorder="1" applyAlignment="1" applyProtection="1">
      <alignment horizontal="left"/>
    </xf>
    <xf numFmtId="1" fontId="38" fillId="19" borderId="4" xfId="0" applyNumberFormat="1" applyFont="1" applyFill="1" applyBorder="1" applyAlignment="1" applyProtection="1">
      <alignment horizontal="left"/>
    </xf>
    <xf numFmtId="0" fontId="2" fillId="2" borderId="8" xfId="0" applyFont="1" applyFill="1" applyBorder="1" applyAlignment="1" applyProtection="1">
      <alignment horizontal="center" vertical="top" wrapText="1"/>
    </xf>
    <xf numFmtId="0" fontId="2" fillId="2" borderId="17" xfId="0" applyFont="1" applyFill="1" applyBorder="1" applyAlignment="1" applyProtection="1">
      <alignment horizontal="center" vertical="top"/>
    </xf>
    <xf numFmtId="0" fontId="2" fillId="2" borderId="8" xfId="0" applyFont="1" applyFill="1" applyBorder="1" applyAlignment="1" applyProtection="1">
      <alignment horizontal="center" vertical="top"/>
    </xf>
    <xf numFmtId="0" fontId="2" fillId="2" borderId="19" xfId="0" applyFont="1" applyFill="1" applyBorder="1" applyAlignment="1" applyProtection="1">
      <alignment horizontal="center" vertical="top"/>
    </xf>
    <xf numFmtId="0" fontId="2" fillId="2" borderId="20" xfId="0" applyFont="1" applyFill="1" applyBorder="1" applyAlignment="1" applyProtection="1">
      <alignment horizontal="center" vertical="top"/>
    </xf>
    <xf numFmtId="0" fontId="2" fillId="7" borderId="23" xfId="0" applyFont="1" applyFill="1" applyBorder="1" applyAlignment="1" applyProtection="1">
      <alignment horizontal="center" vertical="top" wrapText="1"/>
    </xf>
    <xf numFmtId="0" fontId="2" fillId="7" borderId="34" xfId="0" applyFont="1" applyFill="1" applyBorder="1" applyAlignment="1" applyProtection="1">
      <alignment horizontal="center" vertical="top" wrapText="1"/>
    </xf>
    <xf numFmtId="0" fontId="2" fillId="7" borderId="8" xfId="0" applyFont="1" applyFill="1" applyBorder="1" applyAlignment="1" applyProtection="1">
      <alignment horizontal="center" vertical="top" wrapText="1"/>
    </xf>
    <xf numFmtId="0" fontId="2" fillId="7" borderId="17" xfId="0" applyFont="1" applyFill="1" applyBorder="1" applyAlignment="1" applyProtection="1">
      <alignment horizontal="center" vertical="top"/>
    </xf>
    <xf numFmtId="0" fontId="2" fillId="7" borderId="19" xfId="0" applyFont="1" applyFill="1" applyBorder="1" applyAlignment="1" applyProtection="1">
      <alignment horizontal="center" vertical="top"/>
    </xf>
    <xf numFmtId="0" fontId="2" fillId="7" borderId="20" xfId="0" applyFont="1" applyFill="1" applyBorder="1" applyAlignment="1" applyProtection="1">
      <alignment horizontal="center" vertical="top"/>
    </xf>
    <xf numFmtId="164" fontId="1" fillId="6" borderId="13" xfId="0" applyNumberFormat="1" applyFont="1" applyFill="1" applyBorder="1" applyAlignment="1" applyProtection="1">
      <alignment horizontal="center" vertical="center"/>
    </xf>
    <xf numFmtId="164" fontId="1" fillId="6" borderId="14" xfId="0" applyNumberFormat="1" applyFont="1" applyFill="1" applyBorder="1" applyAlignment="1" applyProtection="1">
      <alignment horizontal="center" vertical="center"/>
    </xf>
    <xf numFmtId="0" fontId="5" fillId="6" borderId="14" xfId="0" applyNumberFormat="1" applyFont="1" applyFill="1" applyBorder="1" applyAlignment="1" applyProtection="1">
      <alignment horizontal="center" vertical="center"/>
    </xf>
    <xf numFmtId="1" fontId="21" fillId="19" borderId="3" xfId="0" applyNumberFormat="1" applyFont="1" applyFill="1" applyBorder="1" applyAlignment="1" applyProtection="1">
      <alignment horizontal="left"/>
    </xf>
    <xf numFmtId="1" fontId="21" fillId="19" borderId="0" xfId="0" applyNumberFormat="1" applyFont="1" applyFill="1" applyBorder="1" applyAlignment="1" applyProtection="1">
      <alignment horizontal="left"/>
    </xf>
    <xf numFmtId="1" fontId="21" fillId="19" borderId="4" xfId="0" applyNumberFormat="1" applyFont="1" applyFill="1" applyBorder="1" applyAlignment="1" applyProtection="1">
      <alignment horizontal="left"/>
    </xf>
    <xf numFmtId="1" fontId="22" fillId="19" borderId="3" xfId="0" applyNumberFormat="1" applyFont="1" applyFill="1" applyBorder="1" applyAlignment="1" applyProtection="1">
      <alignment horizontal="left"/>
    </xf>
    <xf numFmtId="1" fontId="15" fillId="21" borderId="21" xfId="0" applyNumberFormat="1" applyFont="1" applyFill="1" applyBorder="1" applyAlignment="1" applyProtection="1">
      <alignment horizontal="left" vertical="center"/>
    </xf>
    <xf numFmtId="1" fontId="15" fillId="21" borderId="1" xfId="0" applyNumberFormat="1" applyFont="1" applyFill="1" applyBorder="1" applyAlignment="1" applyProtection="1">
      <alignment horizontal="left" vertical="center"/>
    </xf>
    <xf numFmtId="1" fontId="15" fillId="21" borderId="3" xfId="0" applyNumberFormat="1" applyFont="1" applyFill="1" applyBorder="1" applyAlignment="1" applyProtection="1">
      <alignment horizontal="left" vertical="center"/>
    </xf>
    <xf numFmtId="1" fontId="15" fillId="21" borderId="0" xfId="0" applyNumberFormat="1" applyFont="1" applyFill="1" applyBorder="1" applyAlignment="1" applyProtection="1">
      <alignment horizontal="left" vertical="center"/>
    </xf>
    <xf numFmtId="1" fontId="15" fillId="21" borderId="5" xfId="0" applyNumberFormat="1" applyFont="1" applyFill="1" applyBorder="1" applyAlignment="1" applyProtection="1">
      <alignment horizontal="left" vertical="center"/>
    </xf>
    <xf numFmtId="1" fontId="15" fillId="21" borderId="6" xfId="0" applyNumberFormat="1" applyFont="1" applyFill="1" applyBorder="1" applyAlignment="1" applyProtection="1">
      <alignment horizontal="left" vertical="center"/>
    </xf>
    <xf numFmtId="1" fontId="15" fillId="0" borderId="40" xfId="0" applyNumberFormat="1" applyFont="1" applyFill="1" applyBorder="1" applyAlignment="1" applyProtection="1">
      <alignment horizontal="center" vertical="center"/>
      <protection locked="0"/>
    </xf>
    <xf numFmtId="1" fontId="15" fillId="0" borderId="1" xfId="0" applyNumberFormat="1" applyFont="1" applyFill="1" applyBorder="1" applyAlignment="1" applyProtection="1">
      <alignment horizontal="center" vertical="center"/>
      <protection locked="0"/>
    </xf>
    <xf numFmtId="1" fontId="15" fillId="0" borderId="2" xfId="0" applyNumberFormat="1" applyFont="1" applyFill="1" applyBorder="1" applyAlignment="1" applyProtection="1">
      <alignment horizontal="center" vertical="center"/>
      <protection locked="0"/>
    </xf>
    <xf numFmtId="1" fontId="15" fillId="0" borderId="39" xfId="0" applyNumberFormat="1" applyFont="1" applyFill="1" applyBorder="1" applyAlignment="1" applyProtection="1">
      <alignment horizontal="center" vertical="center"/>
      <protection locked="0"/>
    </xf>
    <xf numFmtId="1" fontId="15" fillId="0" borderId="0" xfId="0" applyNumberFormat="1" applyFont="1" applyFill="1" applyBorder="1" applyAlignment="1" applyProtection="1">
      <alignment horizontal="center" vertical="center"/>
      <protection locked="0"/>
    </xf>
    <xf numFmtId="1" fontId="15" fillId="0" borderId="4" xfId="0" applyNumberFormat="1" applyFont="1" applyFill="1" applyBorder="1" applyAlignment="1" applyProtection="1">
      <alignment horizontal="center" vertical="center"/>
      <protection locked="0"/>
    </xf>
    <xf numFmtId="1" fontId="15" fillId="0" borderId="42" xfId="0" applyNumberFormat="1" applyFont="1" applyFill="1" applyBorder="1" applyAlignment="1" applyProtection="1">
      <alignment horizontal="center" vertical="center"/>
      <protection locked="0"/>
    </xf>
    <xf numFmtId="1" fontId="15" fillId="0" borderId="6" xfId="0" applyNumberFormat="1" applyFont="1" applyFill="1" applyBorder="1" applyAlignment="1" applyProtection="1">
      <alignment horizontal="center" vertical="center"/>
      <protection locked="0"/>
    </xf>
    <xf numFmtId="1" fontId="15" fillId="0" borderId="7" xfId="0" applyNumberFormat="1" applyFont="1" applyFill="1" applyBorder="1" applyAlignment="1" applyProtection="1">
      <alignment horizontal="center" vertical="center"/>
      <protection locked="0"/>
    </xf>
    <xf numFmtId="1" fontId="22" fillId="19" borderId="0" xfId="0" applyNumberFormat="1" applyFont="1" applyFill="1" applyBorder="1" applyAlignment="1" applyProtection="1">
      <alignment horizontal="left"/>
    </xf>
    <xf numFmtId="1" fontId="22" fillId="19" borderId="4" xfId="0" applyNumberFormat="1" applyFont="1" applyFill="1" applyBorder="1" applyAlignment="1" applyProtection="1">
      <alignment horizontal="left"/>
    </xf>
    <xf numFmtId="1" fontId="28" fillId="19" borderId="3" xfId="0" applyNumberFormat="1" applyFont="1" applyFill="1" applyBorder="1" applyAlignment="1" applyProtection="1">
      <alignment horizontal="left"/>
    </xf>
    <xf numFmtId="1" fontId="28" fillId="19" borderId="0" xfId="0" applyNumberFormat="1" applyFont="1" applyFill="1" applyBorder="1" applyAlignment="1" applyProtection="1">
      <alignment horizontal="left"/>
    </xf>
    <xf numFmtId="1" fontId="28" fillId="19" borderId="4" xfId="0" applyNumberFormat="1" applyFont="1" applyFill="1" applyBorder="1" applyAlignment="1" applyProtection="1">
      <alignment horizontal="left"/>
    </xf>
    <xf numFmtId="1" fontId="21" fillId="19" borderId="5" xfId="0" applyNumberFormat="1" applyFont="1" applyFill="1" applyBorder="1" applyAlignment="1" applyProtection="1">
      <alignment horizontal="left"/>
    </xf>
    <xf numFmtId="1" fontId="21" fillId="19" borderId="6" xfId="0" applyNumberFormat="1" applyFont="1" applyFill="1" applyBorder="1" applyAlignment="1" applyProtection="1">
      <alignment horizontal="left"/>
    </xf>
    <xf numFmtId="1" fontId="21" fillId="19" borderId="7" xfId="0" applyNumberFormat="1" applyFont="1" applyFill="1" applyBorder="1" applyAlignment="1" applyProtection="1">
      <alignment horizontal="left"/>
    </xf>
    <xf numFmtId="1" fontId="22" fillId="19" borderId="21" xfId="0" applyNumberFormat="1" applyFont="1" applyFill="1" applyBorder="1" applyAlignment="1" applyProtection="1">
      <alignment horizontal="left"/>
    </xf>
    <xf numFmtId="1" fontId="22" fillId="19" borderId="1" xfId="0" applyNumberFormat="1" applyFont="1" applyFill="1" applyBorder="1" applyAlignment="1" applyProtection="1">
      <alignment horizontal="left"/>
    </xf>
    <xf numFmtId="1" fontId="22" fillId="19" borderId="2" xfId="0" applyNumberFormat="1" applyFont="1" applyFill="1" applyBorder="1" applyAlignment="1" applyProtection="1">
      <alignment horizontal="left"/>
    </xf>
    <xf numFmtId="1" fontId="22" fillId="19" borderId="31" xfId="0" applyNumberFormat="1" applyFont="1" applyFill="1" applyBorder="1" applyAlignment="1" applyProtection="1">
      <alignment horizontal="right"/>
    </xf>
    <xf numFmtId="1" fontId="22" fillId="19" borderId="32" xfId="0" applyNumberFormat="1" applyFont="1" applyFill="1" applyBorder="1" applyAlignment="1" applyProtection="1">
      <alignment horizontal="right"/>
    </xf>
    <xf numFmtId="1" fontId="22" fillId="19" borderId="57" xfId="0" applyNumberFormat="1" applyFont="1" applyFill="1" applyBorder="1" applyAlignment="1" applyProtection="1">
      <alignment horizontal="right"/>
    </xf>
    <xf numFmtId="0" fontId="21" fillId="19" borderId="48" xfId="0" applyFont="1" applyFill="1" applyBorder="1" applyAlignment="1" applyProtection="1">
      <alignment horizontal="left"/>
    </xf>
    <xf numFmtId="0" fontId="21" fillId="19" borderId="32" xfId="0" applyFont="1" applyFill="1" applyBorder="1" applyAlignment="1" applyProtection="1">
      <alignment horizontal="left"/>
    </xf>
    <xf numFmtId="0" fontId="21" fillId="19" borderId="33" xfId="0" applyFont="1" applyFill="1" applyBorder="1" applyAlignment="1" applyProtection="1">
      <alignment horizontal="left"/>
    </xf>
    <xf numFmtId="0" fontId="22" fillId="19" borderId="31" xfId="0" applyNumberFormat="1" applyFont="1" applyFill="1" applyBorder="1" applyAlignment="1" applyProtection="1">
      <alignment horizontal="right" vertical="center"/>
    </xf>
    <xf numFmtId="0" fontId="22" fillId="19" borderId="32" xfId="0" applyNumberFormat="1" applyFont="1" applyFill="1" applyBorder="1" applyAlignment="1" applyProtection="1">
      <alignment horizontal="right" vertical="center"/>
    </xf>
    <xf numFmtId="0" fontId="22" fillId="19" borderId="57" xfId="0" applyNumberFormat="1" applyFont="1" applyFill="1" applyBorder="1" applyAlignment="1" applyProtection="1">
      <alignment horizontal="right" vertical="center"/>
    </xf>
    <xf numFmtId="0" fontId="21" fillId="19" borderId="39" xfId="0" applyFont="1" applyFill="1" applyBorder="1" applyAlignment="1" applyProtection="1">
      <alignment horizontal="left" vertical="center"/>
    </xf>
    <xf numFmtId="0" fontId="21" fillId="19" borderId="0" xfId="0" applyFont="1" applyFill="1" applyBorder="1" applyAlignment="1" applyProtection="1">
      <alignment horizontal="left" vertical="center"/>
    </xf>
    <xf numFmtId="0" fontId="21" fillId="19" borderId="4" xfId="0" applyFont="1" applyFill="1" applyBorder="1" applyAlignment="1" applyProtection="1">
      <alignment horizontal="left" vertical="center"/>
    </xf>
    <xf numFmtId="0" fontId="22" fillId="19" borderId="3" xfId="0" applyNumberFormat="1" applyFont="1" applyFill="1" applyBorder="1" applyAlignment="1" applyProtection="1">
      <alignment horizontal="right" vertical="center"/>
    </xf>
    <xf numFmtId="0" fontId="22" fillId="19" borderId="0" xfId="0" applyNumberFormat="1" applyFont="1" applyFill="1" applyBorder="1" applyAlignment="1" applyProtection="1">
      <alignment horizontal="right" vertical="center"/>
    </xf>
    <xf numFmtId="0" fontId="22" fillId="19" borderId="22" xfId="0" applyNumberFormat="1" applyFont="1" applyFill="1" applyBorder="1" applyAlignment="1" applyProtection="1">
      <alignment horizontal="right" vertical="center"/>
    </xf>
    <xf numFmtId="1" fontId="22" fillId="19" borderId="3" xfId="0" applyNumberFormat="1" applyFont="1" applyFill="1" applyBorder="1" applyAlignment="1" applyProtection="1">
      <alignment horizontal="right"/>
    </xf>
    <xf numFmtId="1" fontId="22" fillId="19" borderId="0" xfId="0" applyNumberFormat="1" applyFont="1" applyFill="1" applyBorder="1" applyAlignment="1" applyProtection="1">
      <alignment horizontal="right"/>
    </xf>
    <xf numFmtId="1" fontId="22" fillId="19" borderId="22" xfId="0" applyNumberFormat="1" applyFont="1" applyFill="1" applyBorder="1" applyAlignment="1" applyProtection="1">
      <alignment horizontal="right"/>
    </xf>
    <xf numFmtId="1" fontId="13" fillId="19" borderId="35" xfId="0" applyNumberFormat="1" applyFont="1" applyFill="1" applyBorder="1" applyAlignment="1" applyProtection="1">
      <alignment horizontal="right"/>
    </xf>
    <xf numFmtId="1" fontId="13" fillId="19" borderId="16" xfId="0" applyNumberFormat="1" applyFont="1" applyFill="1" applyBorder="1" applyAlignment="1" applyProtection="1">
      <alignment horizontal="right"/>
    </xf>
    <xf numFmtId="1" fontId="13" fillId="19" borderId="55" xfId="0" applyNumberFormat="1" applyFont="1" applyFill="1" applyBorder="1" applyAlignment="1" applyProtection="1">
      <alignment horizontal="right"/>
    </xf>
    <xf numFmtId="1" fontId="13" fillId="19" borderId="3" xfId="0" applyNumberFormat="1" applyFont="1" applyFill="1" applyBorder="1" applyAlignment="1" applyProtection="1">
      <alignment horizontal="right"/>
    </xf>
    <xf numFmtId="1" fontId="13" fillId="19" borderId="0" xfId="0" applyNumberFormat="1" applyFont="1" applyFill="1" applyBorder="1" applyAlignment="1" applyProtection="1">
      <alignment horizontal="right"/>
    </xf>
    <xf numFmtId="1" fontId="13" fillId="19" borderId="22" xfId="0" applyNumberFormat="1" applyFont="1" applyFill="1" applyBorder="1" applyAlignment="1" applyProtection="1">
      <alignment horizontal="right"/>
    </xf>
    <xf numFmtId="1" fontId="25" fillId="18" borderId="29" xfId="0" applyNumberFormat="1" applyFont="1" applyFill="1" applyBorder="1" applyAlignment="1" applyProtection="1">
      <alignment horizontal="right"/>
    </xf>
    <xf numFmtId="1" fontId="25" fillId="18" borderId="37" xfId="0" applyNumberFormat="1" applyFont="1" applyFill="1" applyBorder="1" applyAlignment="1" applyProtection="1">
      <alignment horizontal="right"/>
    </xf>
    <xf numFmtId="0" fontId="25" fillId="18" borderId="37" xfId="0" applyFont="1" applyFill="1" applyBorder="1" applyAlignment="1" applyProtection="1">
      <alignment horizontal="left" vertical="center"/>
    </xf>
    <xf numFmtId="0" fontId="25" fillId="18" borderId="38" xfId="0" applyFont="1" applyFill="1" applyBorder="1" applyAlignment="1" applyProtection="1">
      <alignment horizontal="left" vertical="center"/>
    </xf>
    <xf numFmtId="0" fontId="22" fillId="19" borderId="16" xfId="0" applyNumberFormat="1" applyFont="1" applyFill="1" applyBorder="1" applyAlignment="1" applyProtection="1">
      <alignment horizontal="right" vertical="center"/>
    </xf>
    <xf numFmtId="0" fontId="22" fillId="19" borderId="55" xfId="0" applyNumberFormat="1" applyFont="1" applyFill="1" applyBorder="1" applyAlignment="1" applyProtection="1">
      <alignment horizontal="right" vertical="center"/>
    </xf>
    <xf numFmtId="0" fontId="21" fillId="19" borderId="54" xfId="0" applyFont="1" applyFill="1" applyBorder="1" applyAlignment="1" applyProtection="1">
      <alignment horizontal="left" vertical="center"/>
    </xf>
    <xf numFmtId="0" fontId="21" fillId="19" borderId="16" xfId="0" applyFont="1" applyFill="1" applyBorder="1" applyAlignment="1" applyProtection="1">
      <alignment horizontal="left" vertical="center"/>
    </xf>
    <xf numFmtId="0" fontId="21" fillId="19" borderId="36" xfId="0" applyFont="1" applyFill="1" applyBorder="1" applyAlignment="1" applyProtection="1">
      <alignment horizontal="left" vertical="center"/>
    </xf>
    <xf numFmtId="0" fontId="21" fillId="13" borderId="39" xfId="0" applyFont="1" applyFill="1" applyBorder="1" applyAlignment="1" applyProtection="1">
      <alignment horizontal="left"/>
    </xf>
    <xf numFmtId="0" fontId="21" fillId="13" borderId="0" xfId="0" applyFont="1" applyFill="1" applyBorder="1" applyAlignment="1" applyProtection="1">
      <alignment horizontal="left"/>
    </xf>
    <xf numFmtId="0" fontId="21" fillId="13" borderId="4" xfId="0" applyFont="1" applyFill="1" applyBorder="1" applyAlignment="1" applyProtection="1">
      <alignment horizontal="left"/>
    </xf>
    <xf numFmtId="1" fontId="15" fillId="24" borderId="21" xfId="0" applyNumberFormat="1" applyFont="1" applyFill="1" applyBorder="1" applyAlignment="1" applyProtection="1">
      <alignment horizontal="left" vertical="center"/>
    </xf>
    <xf numFmtId="1" fontId="15" fillId="24" borderId="1" xfId="0" applyNumberFormat="1" applyFont="1" applyFill="1" applyBorder="1" applyAlignment="1" applyProtection="1">
      <alignment horizontal="left" vertical="center"/>
    </xf>
    <xf numFmtId="1" fontId="15" fillId="24" borderId="43" xfId="0" applyNumberFormat="1" applyFont="1" applyFill="1" applyBorder="1" applyAlignment="1" applyProtection="1">
      <alignment horizontal="left" vertical="center"/>
    </xf>
    <xf numFmtId="1" fontId="15" fillId="24" borderId="3" xfId="0" applyNumberFormat="1" applyFont="1" applyFill="1" applyBorder="1" applyAlignment="1" applyProtection="1">
      <alignment horizontal="left" vertical="center"/>
    </xf>
    <xf numFmtId="1" fontId="15" fillId="24" borderId="0" xfId="0" applyNumberFormat="1" applyFont="1" applyFill="1" applyBorder="1" applyAlignment="1" applyProtection="1">
      <alignment horizontal="left" vertical="center"/>
    </xf>
    <xf numFmtId="1" fontId="15" fillId="24" borderId="22" xfId="0" applyNumberFormat="1" applyFont="1" applyFill="1" applyBorder="1" applyAlignment="1" applyProtection="1">
      <alignment horizontal="left" vertical="center"/>
    </xf>
    <xf numFmtId="1" fontId="15" fillId="24" borderId="5" xfId="0" applyNumberFormat="1" applyFont="1" applyFill="1" applyBorder="1" applyAlignment="1" applyProtection="1">
      <alignment horizontal="left" vertical="center"/>
    </xf>
    <xf numFmtId="1" fontId="15" fillId="24" borderId="6" xfId="0" applyNumberFormat="1" applyFont="1" applyFill="1" applyBorder="1" applyAlignment="1" applyProtection="1">
      <alignment horizontal="left" vertical="center"/>
    </xf>
    <xf numFmtId="1" fontId="15" fillId="24" borderId="44" xfId="0" applyNumberFormat="1" applyFont="1" applyFill="1" applyBorder="1" applyAlignment="1" applyProtection="1">
      <alignment horizontal="left" vertical="center"/>
    </xf>
    <xf numFmtId="1" fontId="15" fillId="19" borderId="40" xfId="0" applyNumberFormat="1" applyFont="1" applyFill="1" applyBorder="1" applyAlignment="1" applyProtection="1">
      <alignment horizontal="center" vertical="center"/>
      <protection locked="0"/>
    </xf>
    <xf numFmtId="1" fontId="15" fillId="19" borderId="1" xfId="0" applyNumberFormat="1" applyFont="1" applyFill="1" applyBorder="1" applyAlignment="1" applyProtection="1">
      <alignment horizontal="center" vertical="center"/>
      <protection locked="0"/>
    </xf>
    <xf numFmtId="1" fontId="15" fillId="19" borderId="2" xfId="0" applyNumberFormat="1" applyFont="1" applyFill="1" applyBorder="1" applyAlignment="1" applyProtection="1">
      <alignment horizontal="center" vertical="center"/>
      <protection locked="0"/>
    </xf>
    <xf numFmtId="1" fontId="15" fillId="19" borderId="39" xfId="0" applyNumberFormat="1" applyFont="1" applyFill="1" applyBorder="1" applyAlignment="1" applyProtection="1">
      <alignment horizontal="center" vertical="center"/>
      <protection locked="0"/>
    </xf>
    <xf numFmtId="1" fontId="15" fillId="19" borderId="0" xfId="0" applyNumberFormat="1" applyFont="1" applyFill="1" applyBorder="1" applyAlignment="1" applyProtection="1">
      <alignment horizontal="center" vertical="center"/>
      <protection locked="0"/>
    </xf>
    <xf numFmtId="1" fontId="15" fillId="19" borderId="4" xfId="0" applyNumberFormat="1" applyFont="1" applyFill="1" applyBorder="1" applyAlignment="1" applyProtection="1">
      <alignment horizontal="center" vertical="center"/>
      <protection locked="0"/>
    </xf>
    <xf numFmtId="1" fontId="15" fillId="19" borderId="42" xfId="0" applyNumberFormat="1" applyFont="1" applyFill="1" applyBorder="1" applyAlignment="1" applyProtection="1">
      <alignment horizontal="center" vertical="center"/>
      <protection locked="0"/>
    </xf>
    <xf numFmtId="1" fontId="15" fillId="19" borderId="6" xfId="0" applyNumberFormat="1" applyFont="1" applyFill="1" applyBorder="1" applyAlignment="1" applyProtection="1">
      <alignment horizontal="center" vertical="center"/>
      <protection locked="0"/>
    </xf>
    <xf numFmtId="1" fontId="15" fillId="19" borderId="7" xfId="0" applyNumberFormat="1" applyFont="1" applyFill="1" applyBorder="1" applyAlignment="1" applyProtection="1">
      <alignment horizontal="center" vertical="center"/>
      <protection locked="0"/>
    </xf>
    <xf numFmtId="0" fontId="21" fillId="19" borderId="39" xfId="0" applyFont="1" applyFill="1" applyBorder="1" applyAlignment="1" applyProtection="1">
      <alignment horizontal="center" vertical="center"/>
    </xf>
    <xf numFmtId="0" fontId="21" fillId="19" borderId="0" xfId="0" applyFont="1" applyFill="1" applyBorder="1" applyAlignment="1" applyProtection="1">
      <alignment horizontal="center" vertical="center"/>
    </xf>
    <xf numFmtId="0" fontId="21" fillId="19" borderId="22" xfId="0" applyFont="1" applyFill="1" applyBorder="1" applyAlignment="1" applyProtection="1">
      <alignment horizontal="center" vertical="center"/>
    </xf>
    <xf numFmtId="1" fontId="22" fillId="13" borderId="3" xfId="0" applyNumberFormat="1" applyFont="1" applyFill="1" applyBorder="1" applyAlignment="1" applyProtection="1">
      <alignment horizontal="right"/>
    </xf>
    <xf numFmtId="1" fontId="22" fillId="13" borderId="0" xfId="0" applyNumberFormat="1" applyFont="1" applyFill="1" applyBorder="1" applyAlignment="1" applyProtection="1">
      <alignment horizontal="right"/>
    </xf>
    <xf numFmtId="1" fontId="22" fillId="13" borderId="22" xfId="0" applyNumberFormat="1" applyFont="1" applyFill="1" applyBorder="1" applyAlignment="1" applyProtection="1">
      <alignment horizontal="right"/>
    </xf>
    <xf numFmtId="0" fontId="21" fillId="19" borderId="32" xfId="0" applyFont="1" applyFill="1" applyBorder="1" applyAlignment="1" applyProtection="1">
      <alignment horizontal="left" vertical="top"/>
    </xf>
    <xf numFmtId="0" fontId="21" fillId="19" borderId="33" xfId="0" applyFont="1" applyFill="1" applyBorder="1" applyAlignment="1" applyProtection="1">
      <alignment horizontal="left" vertical="top"/>
    </xf>
    <xf numFmtId="0" fontId="21" fillId="13" borderId="0" xfId="0" applyFont="1" applyFill="1" applyBorder="1" applyAlignment="1" applyProtection="1">
      <alignment horizontal="left" vertical="top"/>
    </xf>
    <xf numFmtId="0" fontId="21" fillId="13" borderId="4" xfId="0" applyFont="1" applyFill="1" applyBorder="1" applyAlignment="1" applyProtection="1">
      <alignment horizontal="left" vertical="top"/>
    </xf>
    <xf numFmtId="1" fontId="39" fillId="19" borderId="53" xfId="0" applyNumberFormat="1" applyFont="1" applyFill="1" applyBorder="1" applyAlignment="1" applyProtection="1">
      <alignment horizontal="center"/>
    </xf>
    <xf numFmtId="1" fontId="39" fillId="19" borderId="46" xfId="0" applyNumberFormat="1" applyFont="1" applyFill="1" applyBorder="1" applyAlignment="1" applyProtection="1">
      <alignment horizontal="center"/>
    </xf>
    <xf numFmtId="1" fontId="39" fillId="19" borderId="59" xfId="0" applyNumberFormat="1" applyFont="1" applyFill="1" applyBorder="1" applyAlignment="1" applyProtection="1">
      <alignment horizontal="center"/>
    </xf>
    <xf numFmtId="0" fontId="21" fillId="19" borderId="39" xfId="0" applyFont="1" applyFill="1" applyBorder="1" applyAlignment="1" applyProtection="1">
      <alignment horizontal="left"/>
    </xf>
    <xf numFmtId="0" fontId="21" fillId="19" borderId="0" xfId="0" applyFont="1" applyFill="1" applyBorder="1" applyAlignment="1" applyProtection="1">
      <alignment horizontal="left"/>
    </xf>
    <xf numFmtId="0" fontId="21" fillId="19" borderId="4" xfId="0" applyFont="1" applyFill="1" applyBorder="1" applyAlignment="1" applyProtection="1">
      <alignment horizontal="left"/>
    </xf>
    <xf numFmtId="0" fontId="11" fillId="20" borderId="41" xfId="0" applyFont="1" applyFill="1" applyBorder="1" applyAlignment="1" applyProtection="1">
      <alignment horizontal="center" vertical="center"/>
      <protection locked="0"/>
    </xf>
    <xf numFmtId="0" fontId="11" fillId="20" borderId="46" xfId="0" applyFont="1" applyFill="1" applyBorder="1" applyAlignment="1" applyProtection="1">
      <alignment horizontal="center" vertical="center"/>
      <protection locked="0"/>
    </xf>
    <xf numFmtId="0" fontId="11" fillId="20" borderId="30" xfId="0" applyFont="1" applyFill="1" applyBorder="1" applyAlignment="1" applyProtection="1">
      <alignment horizontal="center" vertical="center"/>
      <protection locked="0"/>
    </xf>
    <xf numFmtId="0" fontId="14" fillId="17" borderId="37" xfId="0" applyFont="1" applyFill="1" applyBorder="1" applyAlignment="1" applyProtection="1">
      <alignment horizontal="left" vertical="center"/>
    </xf>
    <xf numFmtId="1" fontId="14" fillId="17" borderId="29" xfId="0" applyNumberFormat="1" applyFont="1" applyFill="1" applyBorder="1" applyAlignment="1" applyProtection="1">
      <alignment horizontal="right"/>
    </xf>
    <xf numFmtId="1" fontId="14" fillId="17" borderId="37" xfId="0" applyNumberFormat="1" applyFont="1" applyFill="1" applyBorder="1" applyAlignment="1" applyProtection="1">
      <alignment horizontal="right"/>
    </xf>
    <xf numFmtId="0" fontId="11" fillId="19" borderId="54" xfId="0" applyFont="1" applyFill="1" applyBorder="1" applyAlignment="1" applyProtection="1">
      <alignment horizontal="left" vertical="center"/>
    </xf>
    <xf numFmtId="0" fontId="11" fillId="19" borderId="16" xfId="0" applyFont="1" applyFill="1" applyBorder="1" applyAlignment="1" applyProtection="1">
      <alignment horizontal="left" vertical="center"/>
    </xf>
    <xf numFmtId="0" fontId="11" fillId="19" borderId="36" xfId="0" applyFont="1" applyFill="1" applyBorder="1" applyAlignment="1" applyProtection="1">
      <alignment horizontal="left" vertical="center"/>
    </xf>
    <xf numFmtId="0" fontId="15" fillId="19" borderId="54" xfId="0" applyFont="1" applyFill="1" applyBorder="1" applyAlignment="1" applyProtection="1">
      <alignment horizontal="center" vertical="top" wrapText="1"/>
    </xf>
    <xf numFmtId="0" fontId="15" fillId="19" borderId="16" xfId="0" applyFont="1" applyFill="1" applyBorder="1" applyAlignment="1" applyProtection="1">
      <alignment horizontal="center" vertical="top" wrapText="1"/>
    </xf>
    <xf numFmtId="0" fontId="15" fillId="19" borderId="39" xfId="0" applyFont="1" applyFill="1" applyBorder="1" applyAlignment="1" applyProtection="1">
      <alignment horizontal="center" vertical="top" wrapText="1"/>
    </xf>
    <xf numFmtId="0" fontId="15" fillId="19" borderId="0" xfId="0" applyFont="1" applyFill="1" applyBorder="1" applyAlignment="1" applyProtection="1">
      <alignment horizontal="center" vertical="top" wrapText="1"/>
    </xf>
    <xf numFmtId="0" fontId="15" fillId="19" borderId="48" xfId="0" applyFont="1" applyFill="1" applyBorder="1" applyAlignment="1" applyProtection="1">
      <alignment horizontal="center" vertical="top" wrapText="1"/>
    </xf>
    <xf numFmtId="0" fontId="15" fillId="19" borderId="32" xfId="0" applyFont="1" applyFill="1" applyBorder="1" applyAlignment="1" applyProtection="1">
      <alignment horizontal="center" vertical="top" wrapText="1"/>
    </xf>
    <xf numFmtId="0" fontId="11" fillId="19" borderId="39" xfId="0" applyFont="1" applyFill="1" applyBorder="1" applyAlignment="1" applyProtection="1">
      <alignment horizontal="left" vertical="center"/>
    </xf>
    <xf numFmtId="0" fontId="11" fillId="19" borderId="0" xfId="0" applyFont="1" applyFill="1" applyBorder="1" applyAlignment="1" applyProtection="1">
      <alignment horizontal="left" vertical="center"/>
    </xf>
    <xf numFmtId="0" fontId="11" fillId="19" borderId="4" xfId="0" applyFont="1" applyFill="1" applyBorder="1" applyAlignment="1" applyProtection="1">
      <alignment horizontal="left" vertical="center"/>
    </xf>
    <xf numFmtId="0" fontId="13" fillId="19" borderId="3" xfId="0" applyNumberFormat="1" applyFont="1" applyFill="1" applyBorder="1" applyAlignment="1" applyProtection="1">
      <alignment horizontal="right" vertical="center"/>
    </xf>
    <xf numFmtId="0" fontId="13" fillId="19" borderId="0" xfId="0" applyNumberFormat="1" applyFont="1" applyFill="1" applyBorder="1" applyAlignment="1" applyProtection="1">
      <alignment horizontal="right" vertical="center"/>
    </xf>
    <xf numFmtId="0" fontId="13" fillId="19" borderId="22" xfId="0" applyNumberFormat="1" applyFont="1" applyFill="1" applyBorder="1" applyAlignment="1" applyProtection="1">
      <alignment horizontal="right" vertical="center"/>
    </xf>
    <xf numFmtId="0" fontId="11" fillId="19" borderId="39" xfId="0" applyFont="1" applyFill="1" applyBorder="1" applyAlignment="1" applyProtection="1">
      <alignment horizontal="left"/>
    </xf>
    <xf numFmtId="0" fontId="11" fillId="19" borderId="0" xfId="0" applyFont="1" applyFill="1" applyBorder="1" applyAlignment="1" applyProtection="1">
      <alignment horizontal="left"/>
    </xf>
    <xf numFmtId="0" fontId="11" fillId="19" borderId="4" xfId="0" applyFont="1" applyFill="1" applyBorder="1" applyAlignment="1" applyProtection="1">
      <alignment horizontal="left"/>
    </xf>
    <xf numFmtId="0" fontId="11" fillId="19" borderId="32" xfId="0" applyFont="1" applyFill="1" applyBorder="1" applyAlignment="1" applyProtection="1">
      <alignment horizontal="left" vertical="top"/>
    </xf>
    <xf numFmtId="0" fontId="11" fillId="19" borderId="33" xfId="0" applyFont="1" applyFill="1" applyBorder="1" applyAlignment="1" applyProtection="1">
      <alignment horizontal="left" vertical="top"/>
    </xf>
    <xf numFmtId="0" fontId="21" fillId="19" borderId="32" xfId="0" applyFont="1" applyFill="1" applyBorder="1" applyAlignment="1" applyProtection="1">
      <alignment horizontal="left" vertical="center"/>
    </xf>
    <xf numFmtId="0" fontId="11" fillId="19" borderId="6" xfId="0" applyFont="1" applyFill="1" applyBorder="1" applyAlignment="1" applyProtection="1">
      <alignment horizontal="left" vertical="top"/>
    </xf>
    <xf numFmtId="0" fontId="11" fillId="19" borderId="7" xfId="0" applyFont="1" applyFill="1" applyBorder="1" applyAlignment="1" applyProtection="1">
      <alignment horizontal="left" vertical="top"/>
    </xf>
    <xf numFmtId="0" fontId="21" fillId="13" borderId="6" xfId="0" applyFont="1" applyFill="1" applyBorder="1" applyAlignment="1" applyProtection="1">
      <alignment horizontal="left" vertical="top"/>
    </xf>
    <xf numFmtId="0" fontId="21" fillId="13" borderId="7" xfId="0" applyFont="1" applyFill="1" applyBorder="1" applyAlignment="1" applyProtection="1">
      <alignment horizontal="left" vertical="top"/>
    </xf>
    <xf numFmtId="0" fontId="3" fillId="27" borderId="32" xfId="0" applyFont="1" applyFill="1" applyBorder="1" applyAlignment="1" applyProtection="1">
      <alignment horizontal="center" vertical="top"/>
    </xf>
    <xf numFmtId="0" fontId="12" fillId="12" borderId="13" xfId="0" applyNumberFormat="1" applyFont="1" applyFill="1" applyBorder="1" applyAlignment="1" applyProtection="1">
      <alignment horizontal="center" vertical="center" wrapText="1"/>
    </xf>
    <xf numFmtId="0" fontId="12" fillId="12" borderId="14" xfId="0" applyNumberFormat="1" applyFont="1" applyFill="1" applyBorder="1" applyAlignment="1" applyProtection="1">
      <alignment horizontal="center" vertical="center"/>
    </xf>
    <xf numFmtId="0" fontId="12" fillId="12" borderId="15" xfId="0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top" wrapText="1"/>
      <protection locked="0"/>
    </xf>
    <xf numFmtId="0" fontId="2" fillId="2" borderId="9" xfId="0" applyFont="1" applyFill="1" applyBorder="1" applyAlignment="1" applyProtection="1">
      <alignment horizontal="center" vertical="top"/>
      <protection locked="0"/>
    </xf>
    <xf numFmtId="0" fontId="6" fillId="7" borderId="23" xfId="0" applyFont="1" applyFill="1" applyBorder="1" applyAlignment="1" applyProtection="1">
      <alignment horizontal="center" vertical="top" wrapText="1"/>
      <protection locked="0"/>
    </xf>
    <xf numFmtId="0" fontId="6" fillId="7" borderId="27" xfId="0" applyFont="1" applyFill="1" applyBorder="1" applyAlignment="1" applyProtection="1">
      <alignment horizontal="center" vertical="top"/>
      <protection locked="0"/>
    </xf>
    <xf numFmtId="0" fontId="2" fillId="7" borderId="8" xfId="0" applyFont="1" applyFill="1" applyBorder="1" applyAlignment="1" applyProtection="1">
      <alignment horizontal="center" vertical="top"/>
      <protection locked="0"/>
    </xf>
    <xf numFmtId="0" fontId="2" fillId="7" borderId="9" xfId="0" applyFont="1" applyFill="1" applyBorder="1" applyAlignment="1" applyProtection="1">
      <alignment horizontal="center" vertical="top"/>
      <protection locked="0"/>
    </xf>
    <xf numFmtId="0" fontId="2" fillId="16" borderId="9" xfId="0" applyFont="1" applyFill="1" applyBorder="1" applyAlignment="1" applyProtection="1">
      <alignment horizontal="center" vertical="top" wrapText="1"/>
      <protection locked="0"/>
    </xf>
    <xf numFmtId="0" fontId="2" fillId="16" borderId="17" xfId="0" applyFont="1" applyFill="1" applyBorder="1" applyAlignment="1" applyProtection="1">
      <alignment horizontal="center" vertical="top"/>
      <protection locked="0"/>
    </xf>
    <xf numFmtId="0" fontId="2" fillId="7" borderId="8" xfId="0" applyFont="1" applyFill="1" applyBorder="1" applyAlignment="1" applyProtection="1">
      <alignment horizontal="center" vertical="top" wrapText="1"/>
      <protection locked="0"/>
    </xf>
    <xf numFmtId="0" fontId="2" fillId="7" borderId="54" xfId="0" applyFont="1" applyFill="1" applyBorder="1" applyAlignment="1" applyProtection="1">
      <alignment horizontal="center" vertical="top" wrapText="1"/>
      <protection locked="0"/>
    </xf>
    <xf numFmtId="0" fontId="2" fillId="7" borderId="39" xfId="0" applyFont="1" applyFill="1" applyBorder="1" applyAlignment="1" applyProtection="1">
      <alignment horizontal="center" vertical="top" wrapText="1"/>
      <protection locked="0"/>
    </xf>
    <xf numFmtId="0" fontId="2" fillId="16" borderId="26" xfId="0" applyFont="1" applyFill="1" applyBorder="1" applyAlignment="1" applyProtection="1">
      <alignment horizontal="center" vertical="top" wrapText="1"/>
      <protection locked="0"/>
    </xf>
    <xf numFmtId="0" fontId="2" fillId="16" borderId="20" xfId="0" applyFont="1" applyFill="1" applyBorder="1" applyAlignment="1" applyProtection="1">
      <alignment horizontal="center" vertical="top" wrapText="1"/>
      <protection locked="0"/>
    </xf>
    <xf numFmtId="0" fontId="2" fillId="16" borderId="27" xfId="0" applyFont="1" applyFill="1" applyBorder="1" applyAlignment="1" applyProtection="1">
      <alignment horizontal="center" vertical="top"/>
      <protection locked="0"/>
    </xf>
    <xf numFmtId="0" fontId="2" fillId="16" borderId="34" xfId="0" applyFont="1" applyFill="1" applyBorder="1" applyAlignment="1" applyProtection="1">
      <alignment horizontal="center" vertical="top"/>
      <protection locked="0"/>
    </xf>
    <xf numFmtId="0" fontId="6" fillId="2" borderId="23" xfId="0" applyFont="1" applyFill="1" applyBorder="1" applyAlignment="1" applyProtection="1">
      <alignment horizontal="center" vertical="top"/>
    </xf>
    <xf numFmtId="0" fontId="6" fillId="2" borderId="27" xfId="0" applyFont="1" applyFill="1" applyBorder="1" applyAlignment="1" applyProtection="1">
      <alignment horizontal="center" vertical="top"/>
    </xf>
    <xf numFmtId="0" fontId="5" fillId="5" borderId="36" xfId="0" applyNumberFormat="1" applyFont="1" applyFill="1" applyBorder="1" applyAlignment="1" applyProtection="1">
      <alignment horizontal="center" vertical="center"/>
    </xf>
    <xf numFmtId="0" fontId="5" fillId="5" borderId="61" xfId="0" applyNumberFormat="1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top"/>
      <protection locked="0"/>
    </xf>
    <xf numFmtId="0" fontId="2" fillId="2" borderId="19" xfId="0" applyFont="1" applyFill="1" applyBorder="1" applyAlignment="1" applyProtection="1">
      <alignment horizontal="center" vertical="top"/>
      <protection locked="0"/>
    </xf>
    <xf numFmtId="0" fontId="2" fillId="2" borderId="26" xfId="0" applyFont="1" applyFill="1" applyBorder="1" applyAlignment="1" applyProtection="1">
      <alignment horizontal="center" vertical="top"/>
      <protection locked="0"/>
    </xf>
    <xf numFmtId="0" fontId="2" fillId="2" borderId="63" xfId="0" applyFont="1" applyFill="1" applyBorder="1" applyAlignment="1" applyProtection="1">
      <alignment horizontal="center" vertical="top"/>
    </xf>
    <xf numFmtId="0" fontId="2" fillId="2" borderId="15" xfId="0" applyFont="1" applyFill="1" applyBorder="1" applyAlignment="1" applyProtection="1">
      <alignment horizontal="center" vertical="top"/>
    </xf>
    <xf numFmtId="0" fontId="2" fillId="2" borderId="27" xfId="0" applyFont="1" applyFill="1" applyBorder="1" applyAlignment="1" applyProtection="1">
      <alignment horizontal="center" vertical="top"/>
    </xf>
    <xf numFmtId="0" fontId="5" fillId="5" borderId="4" xfId="0" applyNumberFormat="1" applyFont="1" applyFill="1" applyBorder="1" applyAlignment="1" applyProtection="1">
      <alignment horizontal="center" vertical="center"/>
    </xf>
    <xf numFmtId="0" fontId="5" fillId="6" borderId="36" xfId="0" applyNumberFormat="1" applyFont="1" applyFill="1" applyBorder="1" applyAlignment="1" applyProtection="1">
      <alignment horizontal="center" vertical="center"/>
    </xf>
    <xf numFmtId="0" fontId="5" fillId="6" borderId="61" xfId="0" applyNumberFormat="1" applyFont="1" applyFill="1" applyBorder="1" applyAlignment="1" applyProtection="1">
      <alignment horizontal="center" vertical="center"/>
    </xf>
    <xf numFmtId="164" fontId="1" fillId="6" borderId="2" xfId="0" applyNumberFormat="1" applyFont="1" applyFill="1" applyBorder="1" applyAlignment="1" applyProtection="1">
      <alignment horizontal="center" vertical="center"/>
    </xf>
    <xf numFmtId="164" fontId="1" fillId="6" borderId="61" xfId="0" applyNumberFormat="1" applyFont="1" applyFill="1" applyBorder="1" applyAlignment="1" applyProtection="1">
      <alignment horizontal="center" vertical="center"/>
    </xf>
    <xf numFmtId="0" fontId="2" fillId="16" borderId="17" xfId="0" applyFont="1" applyFill="1" applyBorder="1" applyAlignment="1" applyProtection="1">
      <alignment horizontal="center" vertical="top" wrapText="1"/>
      <protection locked="0"/>
    </xf>
    <xf numFmtId="0" fontId="2" fillId="7" borderId="17" xfId="0" applyFont="1" applyFill="1" applyBorder="1" applyAlignment="1" applyProtection="1">
      <alignment horizontal="center" vertical="top" wrapText="1"/>
      <protection locked="0"/>
    </xf>
    <xf numFmtId="0" fontId="2" fillId="16" borderId="39" xfId="0" applyFont="1" applyFill="1" applyBorder="1" applyAlignment="1" applyProtection="1">
      <alignment horizontal="center" vertical="top" wrapText="1"/>
      <protection locked="0"/>
    </xf>
    <xf numFmtId="0" fontId="2" fillId="16" borderId="42" xfId="0" applyFont="1" applyFill="1" applyBorder="1" applyAlignment="1" applyProtection="1">
      <alignment horizontal="center" vertical="top"/>
      <protection locked="0"/>
    </xf>
    <xf numFmtId="0" fontId="2" fillId="16" borderId="22" xfId="0" applyFont="1" applyFill="1" applyBorder="1" applyAlignment="1" applyProtection="1">
      <alignment horizontal="center" vertical="top" wrapText="1"/>
      <protection locked="0"/>
    </xf>
    <xf numFmtId="0" fontId="2" fillId="16" borderId="44" xfId="0" applyFont="1" applyFill="1" applyBorder="1" applyAlignment="1" applyProtection="1">
      <alignment horizontal="center" vertical="top" wrapText="1"/>
      <protection locked="0"/>
    </xf>
    <xf numFmtId="1" fontId="22" fillId="13" borderId="3" xfId="0" applyNumberFormat="1" applyFont="1" applyFill="1" applyBorder="1" applyAlignment="1">
      <alignment horizontal="left"/>
    </xf>
    <xf numFmtId="1" fontId="22" fillId="13" borderId="0" xfId="0" applyNumberFormat="1" applyFont="1" applyFill="1" applyBorder="1" applyAlignment="1">
      <alignment horizontal="left"/>
    </xf>
    <xf numFmtId="1" fontId="22" fillId="13" borderId="4" xfId="0" applyNumberFormat="1" applyFont="1" applyFill="1" applyBorder="1" applyAlignment="1">
      <alignment horizontal="left"/>
    </xf>
    <xf numFmtId="0" fontId="14" fillId="23" borderId="21" xfId="0" applyFont="1" applyFill="1" applyBorder="1" applyAlignment="1">
      <alignment horizontal="center" vertical="top" wrapText="1"/>
    </xf>
    <xf numFmtId="0" fontId="14" fillId="23" borderId="2" xfId="0" applyFont="1" applyFill="1" applyBorder="1" applyAlignment="1">
      <alignment horizontal="center" vertical="top" wrapText="1"/>
    </xf>
    <xf numFmtId="1" fontId="14" fillId="26" borderId="53" xfId="0" applyNumberFormat="1" applyFont="1" applyFill="1" applyBorder="1" applyAlignment="1">
      <alignment horizontal="center"/>
    </xf>
    <xf numFmtId="1" fontId="14" fillId="26" borderId="46" xfId="0" applyNumberFormat="1" applyFont="1" applyFill="1" applyBorder="1" applyAlignment="1">
      <alignment horizontal="center"/>
    </xf>
    <xf numFmtId="1" fontId="14" fillId="26" borderId="59" xfId="0" applyNumberFormat="1" applyFont="1" applyFill="1" applyBorder="1" applyAlignment="1">
      <alignment horizontal="center"/>
    </xf>
    <xf numFmtId="1" fontId="11" fillId="13" borderId="3" xfId="0" applyNumberFormat="1" applyFont="1" applyFill="1" applyBorder="1" applyAlignment="1">
      <alignment horizontal="right"/>
    </xf>
    <xf numFmtId="1" fontId="11" fillId="13" borderId="0" xfId="0" applyNumberFormat="1" applyFont="1" applyFill="1" applyBorder="1" applyAlignment="1">
      <alignment horizontal="right"/>
    </xf>
    <xf numFmtId="1" fontId="11" fillId="13" borderId="22" xfId="0" applyNumberFormat="1" applyFont="1" applyFill="1" applyBorder="1" applyAlignment="1">
      <alignment horizontal="right"/>
    </xf>
    <xf numFmtId="1" fontId="7" fillId="14" borderId="35" xfId="0" applyNumberFormat="1" applyFont="1" applyFill="1" applyBorder="1" applyAlignment="1">
      <alignment horizontal="left"/>
    </xf>
    <xf numFmtId="1" fontId="7" fillId="14" borderId="16" xfId="0" applyNumberFormat="1" applyFont="1" applyFill="1" applyBorder="1" applyAlignment="1">
      <alignment horizontal="left"/>
    </xf>
    <xf numFmtId="1" fontId="7" fillId="14" borderId="55" xfId="0" applyNumberFormat="1" applyFont="1" applyFill="1" applyBorder="1" applyAlignment="1">
      <alignment horizontal="left"/>
    </xf>
    <xf numFmtId="1" fontId="20" fillId="14" borderId="3" xfId="0" applyNumberFormat="1" applyFont="1" applyFill="1" applyBorder="1" applyAlignment="1">
      <alignment horizontal="right"/>
    </xf>
    <xf numFmtId="1" fontId="20" fillId="14" borderId="0" xfId="0" applyNumberFormat="1" applyFont="1" applyFill="1" applyBorder="1" applyAlignment="1">
      <alignment horizontal="right"/>
    </xf>
    <xf numFmtId="1" fontId="20" fillId="14" borderId="22" xfId="0" applyNumberFormat="1" applyFont="1" applyFill="1" applyBorder="1" applyAlignment="1">
      <alignment horizontal="right"/>
    </xf>
    <xf numFmtId="0" fontId="14" fillId="23" borderId="13" xfId="0" applyFont="1" applyFill="1" applyBorder="1" applyAlignment="1">
      <alignment horizontal="center" vertical="center" wrapText="1"/>
    </xf>
    <xf numFmtId="0" fontId="14" fillId="23" borderId="15" xfId="0" applyFont="1" applyFill="1" applyBorder="1" applyAlignment="1">
      <alignment horizontal="center" vertical="center" wrapText="1"/>
    </xf>
    <xf numFmtId="0" fontId="14" fillId="15" borderId="13" xfId="0" applyFont="1" applyFill="1" applyBorder="1" applyAlignment="1">
      <alignment horizontal="center" vertical="center"/>
    </xf>
    <xf numFmtId="0" fontId="14" fillId="15" borderId="15" xfId="0" applyFont="1" applyFill="1" applyBorder="1" applyAlignment="1">
      <alignment horizontal="center" vertical="center"/>
    </xf>
    <xf numFmtId="0" fontId="14" fillId="22" borderId="13" xfId="0" applyFont="1" applyFill="1" applyBorder="1" applyAlignment="1">
      <alignment horizontal="center" vertical="center" wrapText="1"/>
    </xf>
    <xf numFmtId="0" fontId="14" fillId="22" borderId="15" xfId="0" applyFont="1" applyFill="1" applyBorder="1" applyAlignment="1">
      <alignment horizontal="center" vertical="center" wrapText="1"/>
    </xf>
    <xf numFmtId="1" fontId="22" fillId="13" borderId="5" xfId="0" applyNumberFormat="1" applyFont="1" applyFill="1" applyBorder="1" applyAlignment="1">
      <alignment horizontal="left"/>
    </xf>
    <xf numFmtId="1" fontId="22" fillId="13" borderId="6" xfId="0" applyNumberFormat="1" applyFont="1" applyFill="1" applyBorder="1" applyAlignment="1">
      <alignment horizontal="left"/>
    </xf>
    <xf numFmtId="1" fontId="22" fillId="13" borderId="7" xfId="0" applyNumberFormat="1" applyFont="1" applyFill="1" applyBorder="1" applyAlignment="1">
      <alignment horizontal="left"/>
    </xf>
    <xf numFmtId="0" fontId="14" fillId="0" borderId="41" xfId="0" applyFont="1" applyFill="1" applyBorder="1" applyAlignment="1" applyProtection="1">
      <alignment horizontal="center" vertical="center"/>
      <protection locked="0"/>
    </xf>
    <xf numFmtId="0" fontId="14" fillId="0" borderId="46" xfId="0" applyFont="1" applyFill="1" applyBorder="1" applyAlignment="1" applyProtection="1">
      <alignment horizontal="center" vertical="center"/>
      <protection locked="0"/>
    </xf>
    <xf numFmtId="0" fontId="14" fillId="0" borderId="59" xfId="0" applyFont="1" applyFill="1" applyBorder="1" applyAlignment="1" applyProtection="1">
      <alignment horizontal="center" vertical="center"/>
      <protection locked="0"/>
    </xf>
    <xf numFmtId="1" fontId="24" fillId="13" borderId="21" xfId="0" applyNumberFormat="1" applyFont="1" applyFill="1" applyBorder="1" applyAlignment="1">
      <alignment horizontal="center"/>
    </xf>
    <xf numFmtId="1" fontId="24" fillId="13" borderId="1" xfId="0" applyNumberFormat="1" applyFont="1" applyFill="1" applyBorder="1" applyAlignment="1">
      <alignment horizontal="center"/>
    </xf>
    <xf numFmtId="1" fontId="24" fillId="13" borderId="2" xfId="0" applyNumberFormat="1" applyFont="1" applyFill="1" applyBorder="1" applyAlignment="1">
      <alignment horizontal="center"/>
    </xf>
    <xf numFmtId="1" fontId="23" fillId="13" borderId="3" xfId="0" applyNumberFormat="1" applyFont="1" applyFill="1" applyBorder="1" applyAlignment="1">
      <alignment horizontal="center"/>
    </xf>
    <xf numFmtId="1" fontId="23" fillId="13" borderId="0" xfId="0" applyNumberFormat="1" applyFont="1" applyFill="1" applyBorder="1" applyAlignment="1">
      <alignment horizontal="center"/>
    </xf>
    <xf numFmtId="1" fontId="23" fillId="13" borderId="4" xfId="0" applyNumberFormat="1" applyFont="1" applyFill="1" applyBorder="1" applyAlignment="1">
      <alignment horizontal="center"/>
    </xf>
    <xf numFmtId="0" fontId="13" fillId="13" borderId="3" xfId="0" applyNumberFormat="1" applyFont="1" applyFill="1" applyBorder="1" applyAlignment="1">
      <alignment horizontal="right" vertical="center"/>
    </xf>
    <xf numFmtId="0" fontId="13" fillId="13" borderId="0" xfId="0" applyNumberFormat="1" applyFont="1" applyFill="1" applyBorder="1" applyAlignment="1">
      <alignment horizontal="right" vertical="center"/>
    </xf>
    <xf numFmtId="0" fontId="13" fillId="13" borderId="5" xfId="0" applyNumberFormat="1" applyFont="1" applyFill="1" applyBorder="1" applyAlignment="1">
      <alignment horizontal="right" vertical="center"/>
    </xf>
    <xf numFmtId="0" fontId="13" fillId="13" borderId="6" xfId="0" applyNumberFormat="1" applyFont="1" applyFill="1" applyBorder="1" applyAlignment="1">
      <alignment horizontal="right" vertical="center"/>
    </xf>
    <xf numFmtId="0" fontId="11" fillId="13" borderId="39" xfId="0" applyFont="1" applyFill="1" applyBorder="1" applyAlignment="1">
      <alignment horizontal="left" vertical="center"/>
    </xf>
    <xf numFmtId="0" fontId="11" fillId="13" borderId="0" xfId="0" applyFont="1" applyFill="1" applyBorder="1" applyAlignment="1">
      <alignment horizontal="left" vertical="center"/>
    </xf>
    <xf numFmtId="0" fontId="19" fillId="13" borderId="29" xfId="0" applyFont="1" applyFill="1" applyBorder="1" applyAlignment="1">
      <alignment horizontal="right" vertical="center"/>
    </xf>
    <xf numFmtId="0" fontId="19" fillId="13" borderId="37" xfId="0" applyFont="1" applyFill="1" applyBorder="1" applyAlignment="1">
      <alignment horizontal="right" vertical="center"/>
    </xf>
    <xf numFmtId="0" fontId="14" fillId="0" borderId="48" xfId="0" applyFont="1" applyFill="1" applyBorder="1" applyAlignment="1" applyProtection="1">
      <alignment horizontal="center" vertical="center"/>
      <protection locked="0"/>
    </xf>
    <xf numFmtId="0" fontId="14" fillId="0" borderId="32" xfId="0" applyFont="1" applyFill="1" applyBorder="1" applyAlignment="1" applyProtection="1">
      <alignment horizontal="center" vertical="center"/>
      <protection locked="0"/>
    </xf>
    <xf numFmtId="1" fontId="7" fillId="14" borderId="3" xfId="0" applyNumberFormat="1" applyFont="1" applyFill="1" applyBorder="1" applyAlignment="1">
      <alignment horizontal="left"/>
    </xf>
    <xf numFmtId="1" fontId="7" fillId="14" borderId="0" xfId="0" applyNumberFormat="1" applyFont="1" applyFill="1" applyBorder="1" applyAlignment="1">
      <alignment horizontal="left"/>
    </xf>
    <xf numFmtId="1" fontId="7" fillId="14" borderId="3" xfId="0" applyNumberFormat="1" applyFont="1" applyFill="1" applyBorder="1" applyAlignment="1">
      <alignment horizontal="right"/>
    </xf>
    <xf numFmtId="1" fontId="7" fillId="14" borderId="0" xfId="0" applyNumberFormat="1" applyFont="1" applyFill="1" applyBorder="1" applyAlignment="1">
      <alignment horizontal="right"/>
    </xf>
    <xf numFmtId="1" fontId="7" fillId="14" borderId="22" xfId="0" applyNumberFormat="1" applyFont="1" applyFill="1" applyBorder="1" applyAlignment="1">
      <alignment horizontal="right"/>
    </xf>
    <xf numFmtId="0" fontId="40" fillId="0" borderId="0" xfId="0" applyFont="1" applyAlignment="1">
      <alignment horizontal="center" vertical="top" wrapText="1"/>
    </xf>
    <xf numFmtId="0" fontId="42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171" fontId="50" fillId="0" borderId="3" xfId="0" applyNumberFormat="1" applyFont="1" applyBorder="1" applyAlignment="1" applyProtection="1">
      <alignment horizontal="center" vertical="center"/>
      <protection locked="0"/>
    </xf>
    <xf numFmtId="171" fontId="50" fillId="0" borderId="9" xfId="0" applyNumberFormat="1" applyFont="1" applyBorder="1" applyAlignment="1" applyProtection="1">
      <alignment horizontal="center" vertical="center"/>
      <protection locked="0"/>
    </xf>
    <xf numFmtId="171" fontId="50" fillId="0" borderId="26" xfId="0" applyNumberFormat="1" applyFont="1" applyBorder="1" applyAlignment="1" applyProtection="1">
      <alignment horizontal="center" vertical="center"/>
      <protection locked="0"/>
    </xf>
    <xf numFmtId="168" fontId="50" fillId="0" borderId="3" xfId="0" applyNumberFormat="1" applyFont="1" applyBorder="1" applyAlignment="1" applyProtection="1">
      <alignment horizontal="center" vertical="center"/>
      <protection locked="0"/>
    </xf>
    <xf numFmtId="168" fontId="50" fillId="0" borderId="9" xfId="0" applyNumberFormat="1" applyFont="1" applyBorder="1" applyAlignment="1" applyProtection="1">
      <alignment horizontal="center" vertical="center"/>
      <protection locked="0"/>
    </xf>
    <xf numFmtId="168" fontId="50" fillId="0" borderId="26" xfId="0" applyNumberFormat="1" applyFont="1" applyBorder="1" applyAlignment="1" applyProtection="1">
      <alignment horizontal="center" vertical="center"/>
      <protection locked="0"/>
    </xf>
    <xf numFmtId="168" fontId="50" fillId="0" borderId="27" xfId="0" applyNumberFormat="1" applyFont="1" applyBorder="1" applyAlignment="1" applyProtection="1">
      <alignment horizontal="center" vertical="center"/>
      <protection locked="0"/>
    </xf>
    <xf numFmtId="168" fontId="50" fillId="0" borderId="22" xfId="0" applyNumberFormat="1" applyFont="1" applyBorder="1" applyAlignment="1" applyProtection="1">
      <alignment horizontal="center" vertical="center"/>
      <protection locked="0"/>
    </xf>
    <xf numFmtId="168" fontId="50" fillId="0" borderId="4" xfId="0" applyNumberFormat="1" applyFont="1" applyBorder="1" applyAlignment="1" applyProtection="1">
      <alignment horizontal="center" vertical="center"/>
      <protection locked="0"/>
    </xf>
    <xf numFmtId="171" fontId="50" fillId="0" borderId="27" xfId="0" applyNumberFormat="1" applyFont="1" applyBorder="1" applyAlignment="1" applyProtection="1">
      <alignment horizontal="center" vertical="center"/>
      <protection locked="0"/>
    </xf>
    <xf numFmtId="171" fontId="50" fillId="0" borderId="22" xfId="0" applyNumberFormat="1" applyFont="1" applyBorder="1" applyAlignment="1" applyProtection="1">
      <alignment horizontal="center" vertical="center"/>
      <protection locked="0"/>
    </xf>
    <xf numFmtId="171" fontId="50" fillId="0" borderId="0" xfId="0" applyNumberFormat="1" applyFont="1" applyBorder="1" applyAlignment="1" applyProtection="1">
      <alignment horizontal="center" vertical="center"/>
      <protection locked="0"/>
    </xf>
    <xf numFmtId="171" fontId="50" fillId="0" borderId="4" xfId="0" applyNumberFormat="1" applyFont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7"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  <dxf>
      <fill>
        <patternFill>
          <bgColor rgb="FFD5F4FF"/>
        </patternFill>
      </fill>
    </dxf>
    <dxf>
      <fill>
        <patternFill>
          <bgColor rgb="FFD5F4FF"/>
        </patternFill>
      </fill>
    </dxf>
    <dxf>
      <fill>
        <gradientFill degree="90">
          <stop position="0">
            <color theme="0"/>
          </stop>
          <stop position="0.5">
            <color rgb="FF1BFD31"/>
          </stop>
          <stop position="1">
            <color theme="0"/>
          </stop>
        </gradientFill>
      </fill>
    </dxf>
  </dxfs>
  <tableStyles count="0" defaultTableStyle="TableStyleMedium2" defaultPivotStyle="PivotStyleLight16"/>
  <colors>
    <mruColors>
      <color rgb="FFFF2D2D"/>
      <color rgb="FF45FD4F"/>
      <color rgb="FF1CA2C2"/>
      <color rgb="FF21BBDF"/>
      <color rgb="FF1BFD31"/>
      <color rgb="FF30FC74"/>
      <color rgb="FF7CE4DF"/>
      <color rgb="FFD5F4FF"/>
      <color rgb="FFC1EFFF"/>
      <color rgb="FFB3EB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image" Target="../media/image2.jpeg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depthPercent val="40"/>
      <c:rAngAx val="1"/>
    </c:view3D>
    <c:floor>
      <c:thickness val="0"/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  <a:effectLst>
          <a:outerShdw blurRad="50800" dist="50800" dir="5400000" algn="ctr" rotWithShape="0">
            <a:schemeClr val="tx2">
              <a:lumMod val="60000"/>
              <a:lumOff val="40000"/>
            </a:schemeClr>
          </a:outerShdw>
        </a:effectLst>
        <a:scene3d>
          <a:camera prst="orthographicFront"/>
          <a:lightRig rig="threePt" dir="t"/>
        </a:scene3d>
        <a:sp3d>
          <a:bevelT w="38100"/>
          <a:bevelB w="114300" h="222250"/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3596015359720063"/>
          <c:y val="9.8949668703733548E-3"/>
          <c:w val="0.75001485288698955"/>
          <c:h val="0.85323383225745408"/>
        </c:manualLayout>
      </c:layout>
      <c:bar3DChart>
        <c:barDir val="bar"/>
        <c:grouping val="clustered"/>
        <c:varyColors val="0"/>
        <c:ser>
          <c:idx val="2"/>
          <c:order val="2"/>
          <c:tx>
            <c:v>OBJECTIF SIMULÉ 3</c:v>
          </c:tx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PERFORMANCE'!$AM$4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3"/>
          <c:order val="3"/>
          <c:tx>
            <c:v>PROGRESSION RÉEL 3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3D4A8">
                      <a:alpha val="61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PERFORMANCE'!$AN$5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</c:ser>
        <c:ser>
          <c:idx val="4"/>
          <c:order val="4"/>
          <c:tx>
            <c:v>OBJECTIF SIMULÉ 2</c:v>
          </c:tx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PERFORMANCE'!$AM$8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5"/>
          <c:order val="5"/>
          <c:tx>
            <c:v>PROGRESSION RÉEL 2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3D4A8">
                      <a:alpha val="57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PERFORMANCE'!$AN$9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0"/>
          <c:order val="0"/>
          <c:tx>
            <c:v>OBJECTIF SIMULÉ 1</c:v>
          </c:tx>
          <c:spPr>
            <a:effectLst>
              <a:outerShdw blurRad="50800" dir="5400000" algn="ctr" rotWithShape="0">
                <a:srgbClr val="000000"/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bg1"/>
                  </a:gs>
                  <a:gs pos="94000">
                    <a:schemeClr val="bg1"/>
                  </a:gs>
                  <a:gs pos="79000">
                    <a:srgbClr val="85C2FF">
                      <a:alpha val="84000"/>
                      <a:lumMod val="91000"/>
                      <a:lumOff val="9000"/>
                    </a:srgbClr>
                  </a:gs>
                  <a:gs pos="100000">
                    <a:srgbClr val="FFEBFA"/>
                  </a:gs>
                </a:gsLst>
                <a:lin ang="5400000" scaled="0"/>
                <a:tileRect/>
              </a:gradFill>
              <a:effectLst>
                <a:outerShdw blurRad="50800" dir="5400000" sx="1000" sy="1000" algn="ctr" rotWithShape="0">
                  <a:srgbClr val="000000">
                    <a:alpha val="0"/>
                  </a:srgbClr>
                </a:outerShdw>
              </a:effectLst>
              <a:scene3d>
                <a:camera prst="orthographicFront"/>
                <a:lightRig rig="threePt" dir="t"/>
              </a:scene3d>
              <a:sp3d prstMaterial="dkEdge">
                <a:bevelT w="12700" h="88900"/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PERFORMANCE'!$AM$12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ser>
          <c:idx val="1"/>
          <c:order val="1"/>
          <c:tx>
            <c:v>PROGRESSION RÉEL 1</c:v>
          </c:tx>
          <c:spPr>
            <a:gradFill>
              <a:gsLst>
                <a:gs pos="0">
                  <a:srgbClr val="5E9EFF"/>
                </a:gs>
                <a:gs pos="94000">
                  <a:schemeClr val="bg1"/>
                </a:gs>
                <a:gs pos="39999">
                  <a:srgbClr val="85C2FF"/>
                </a:gs>
                <a:gs pos="100000">
                  <a:srgbClr val="FFEBFA"/>
                </a:gs>
              </a:gsLst>
              <a:lin ang="5400000" scaled="0"/>
            </a:gradFill>
            <a:ln w="6350">
              <a:solidFill>
                <a:schemeClr val="tx1"/>
              </a:solidFill>
            </a:ln>
            <a:scene3d>
              <a:camera prst="orthographicFront"/>
              <a:lightRig rig="threePt" dir="t"/>
            </a:scene3d>
            <a:sp3d prstMaterial="dkEdge">
              <a:bevelT w="6350"/>
              <a:bevelB w="25400"/>
              <a:contourClr>
                <a:srgbClr val="000000"/>
              </a:contourClr>
            </a:sp3d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2000">
                    <a:srgbClr val="03D4A8">
                      <a:alpha val="55000"/>
                    </a:srgbClr>
                  </a:gs>
                  <a:gs pos="25000">
                    <a:srgbClr val="21D6E0"/>
                  </a:gs>
                  <a:gs pos="75000">
                    <a:srgbClr val="0087E6"/>
                  </a:gs>
                  <a:gs pos="100000">
                    <a:srgbClr val="005CBF"/>
                  </a:gs>
                </a:gsLst>
                <a:lin ang="5400000" scaled="0"/>
              </a:gradFill>
              <a:ln w="6350">
                <a:solidFill>
                  <a:schemeClr val="tx1"/>
                </a:solidFill>
              </a:ln>
              <a:scene3d>
                <a:camera prst="orthographicFront"/>
                <a:lightRig rig="threePt" dir="t"/>
              </a:scene3d>
              <a:sp3d prstMaterial="dkEdge">
                <a:bevelT w="6350"/>
                <a:bevelB w="25400"/>
                <a:contourClr>
                  <a:srgbClr val="000000"/>
                </a:contourClr>
              </a:sp3d>
            </c:spPr>
          </c:dPt>
          <c:cat>
            <c:strLit>
              <c:ptCount val="1"/>
              <c:pt idx="0">
                <c:v>PROJET 1</c:v>
              </c:pt>
            </c:strLit>
          </c:cat>
          <c:val>
            <c:numRef>
              <c:f>'GRAPHIQUE DE PERFORMANCE'!$AN$13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79"/>
        <c:gapDepth val="96"/>
        <c:shape val="box"/>
        <c:axId val="129185280"/>
        <c:axId val="78729728"/>
        <c:axId val="0"/>
      </c:bar3DChart>
      <c:catAx>
        <c:axId val="129185280"/>
        <c:scaling>
          <c:orientation val="minMax"/>
        </c:scaling>
        <c:delete val="1"/>
        <c:axPos val="l"/>
        <c:majorTickMark val="out"/>
        <c:minorTickMark val="none"/>
        <c:tickLblPos val="nextTo"/>
        <c:crossAx val="78729728"/>
        <c:crosses val="autoZero"/>
        <c:auto val="1"/>
        <c:lblAlgn val="ctr"/>
        <c:lblOffset val="100"/>
        <c:noMultiLvlLbl val="0"/>
      </c:catAx>
      <c:valAx>
        <c:axId val="78729728"/>
        <c:scaling>
          <c:orientation val="minMax"/>
          <c:max val="12"/>
          <c:min val="0"/>
        </c:scaling>
        <c:delete val="0"/>
        <c:axPos val="b"/>
        <c:majorGridlines/>
        <c:numFmt formatCode="General" sourceLinked="0"/>
        <c:majorTickMark val="none"/>
        <c:minorTickMark val="none"/>
        <c:tickLblPos val="low"/>
        <c:crossAx val="129185280"/>
        <c:crosses val="autoZero"/>
        <c:crossBetween val="between"/>
        <c:majorUnit val="1"/>
      </c:valAx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effectLst>
      <a:glow rad="406400">
        <a:srgbClr val="FF0000">
          <a:alpha val="18000"/>
        </a:srgbClr>
      </a:glow>
      <a:outerShdw blurRad="406400" dist="50800" dir="5400000" sx="101000" sy="101000" algn="ctr" rotWithShape="0">
        <a:srgbClr val="000000">
          <a:alpha val="99000"/>
        </a:srgbClr>
      </a:outerShdw>
      <a:softEdge rad="76200"/>
    </a:effectLst>
  </c:spPr>
  <c:printSettings>
    <c:headerFooter/>
    <c:pageMargins b="0.75" l="0.7" r="0.7" t="0.75" header="0.3" footer="0.3"/>
    <c:pageSetup/>
  </c:printSettings>
  <c:userShapes r:id="rId2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C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1939573627218476E-2"/>
          <c:y val="6.9906765385670061E-2"/>
          <c:w val="0.85141563006816057"/>
          <c:h val="0.8155368825165511"/>
        </c:manualLayout>
      </c:layout>
      <c:lineChart>
        <c:grouping val="standard"/>
        <c:varyColors val="0"/>
        <c:ser>
          <c:idx val="0"/>
          <c:order val="0"/>
          <c:tx>
            <c:v>simulé</c:v>
          </c:tx>
          <c:spPr>
            <a:ln w="34925"/>
          </c:spPr>
          <c:marker>
            <c:symbol val="none"/>
          </c:marker>
          <c:val>
            <c:numRef>
              <c:f>'GRAPHIQUE DE PERFORMANCE'!$AM$36:$AM$47</c:f>
              <c:numCache>
                <c:formatCode>General</c:formatCode>
                <c:ptCount val="12"/>
                <c:pt idx="0">
                  <c:v>500</c:v>
                </c:pt>
                <c:pt idx="1">
                  <c:v>900</c:v>
                </c:pt>
                <c:pt idx="2">
                  <c:v>1300</c:v>
                </c:pt>
                <c:pt idx="3">
                  <c:v>1800</c:v>
                </c:pt>
                <c:pt idx="4">
                  <c:v>2200</c:v>
                </c:pt>
                <c:pt idx="5">
                  <c:v>2600</c:v>
                </c:pt>
                <c:pt idx="6">
                  <c:v>3100</c:v>
                </c:pt>
                <c:pt idx="7">
                  <c:v>3500</c:v>
                </c:pt>
                <c:pt idx="8">
                  <c:v>3900</c:v>
                </c:pt>
                <c:pt idx="9">
                  <c:v>4400</c:v>
                </c:pt>
                <c:pt idx="10">
                  <c:v>4800</c:v>
                </c:pt>
                <c:pt idx="11">
                  <c:v>5300</c:v>
                </c:pt>
              </c:numCache>
            </c:numRef>
          </c:val>
          <c:smooth val="0"/>
        </c:ser>
        <c:ser>
          <c:idx val="1"/>
          <c:order val="1"/>
          <c:tx>
            <c:v>réel</c:v>
          </c:tx>
          <c:spPr>
            <a:effectLst>
              <a:glow rad="12700">
                <a:schemeClr val="accent1">
                  <a:alpha val="40000"/>
                </a:schemeClr>
              </a:glow>
            </a:effectLst>
          </c:spPr>
          <c:marker>
            <c:symbol val="none"/>
          </c:marker>
          <c:val>
            <c:numRef>
              <c:f>'GRAPHIQUE DE PERFORMANCE'!$AN$36:$AN$47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9185792"/>
        <c:axId val="129996992"/>
      </c:lineChart>
      <c:catAx>
        <c:axId val="129185792"/>
        <c:scaling>
          <c:orientation val="minMax"/>
        </c:scaling>
        <c:delete val="0"/>
        <c:axPos val="b"/>
        <c:majorTickMark val="out"/>
        <c:minorTickMark val="none"/>
        <c:tickLblPos val="nextTo"/>
        <c:crossAx val="129996992"/>
        <c:crosses val="autoZero"/>
        <c:auto val="1"/>
        <c:lblAlgn val="ctr"/>
        <c:lblOffset val="100"/>
        <c:noMultiLvlLbl val="0"/>
      </c:catAx>
      <c:valAx>
        <c:axId val="12999699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in"/>
        <c:tickLblPos val="nextTo"/>
        <c:crossAx val="129185792"/>
        <c:crosses val="autoZero"/>
        <c:crossBetween val="between"/>
      </c:valAx>
      <c:spPr>
        <a:scene3d>
          <a:camera prst="orthographicFront"/>
          <a:lightRig rig="threePt" dir="t"/>
        </a:scene3d>
        <a:sp3d>
          <a:bevelT w="12700" h="88900"/>
        </a:sp3d>
      </c:spPr>
    </c:plotArea>
    <c:legend>
      <c:legendPos val="r"/>
      <c:legendEntry>
        <c:idx val="0"/>
        <c:txPr>
          <a:bodyPr/>
          <a:lstStyle/>
          <a:p>
            <a:pPr>
              <a:defRPr sz="1200"/>
            </a:pPr>
            <a:endParaRPr lang="fr-FR"/>
          </a:p>
        </c:txPr>
      </c:legendEntry>
      <c:legendEntry>
        <c:idx val="1"/>
        <c:txPr>
          <a:bodyPr/>
          <a:lstStyle/>
          <a:p>
            <a:pPr>
              <a:defRPr sz="1200" b="0"/>
            </a:pPr>
            <a:endParaRPr lang="fr-FR"/>
          </a:p>
        </c:txPr>
      </c:legendEntry>
      <c:layout>
        <c:manualLayout>
          <c:xMode val="edge"/>
          <c:yMode val="edge"/>
          <c:x val="0.91461603893618071"/>
          <c:y val="0.24606240451286873"/>
          <c:w val="8.5383961063819305E-2"/>
          <c:h val="8.9964743213068521E-2"/>
        </c:manualLayout>
      </c:layout>
      <c:overlay val="0"/>
    </c:legend>
    <c:plotVisOnly val="1"/>
    <c:dispBlanksAs val="zero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  <a:effectLst>
      <a:glow rad="406400">
        <a:srgbClr val="FF2D2D">
          <a:alpha val="19000"/>
        </a:srgbClr>
      </a:glow>
      <a:outerShdw blurRad="406400" dist="50800" dir="5400000" sx="101000" sy="101000" algn="ctr" rotWithShape="0">
        <a:srgbClr val="000000">
          <a:alpha val="99000"/>
        </a:srgbClr>
      </a:outerShdw>
      <a:softEdge rad="76200"/>
    </a:effectLst>
  </c:sp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G"/><Relationship Id="rId1" Type="http://schemas.openxmlformats.org/officeDocument/2006/relationships/hyperlink" Target="http://www.integrationweb.net/dons.html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457200</xdr:colOff>
      <xdr:row>6</xdr:row>
      <xdr:rowOff>76200</xdr:rowOff>
    </xdr:from>
    <xdr:to>
      <xdr:col>11</xdr:col>
      <xdr:colOff>1590675</xdr:colOff>
      <xdr:row>8</xdr:row>
      <xdr:rowOff>0</xdr:rowOff>
    </xdr:to>
    <xdr:pic>
      <xdr:nvPicPr>
        <xdr:cNvPr id="2" name="Imag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39275" y="1438275"/>
          <a:ext cx="1133475" cy="4572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119060</xdr:colOff>
      <xdr:row>0</xdr:row>
      <xdr:rowOff>85726</xdr:rowOff>
    </xdr:from>
    <xdr:to>
      <xdr:col>13</xdr:col>
      <xdr:colOff>76200</xdr:colOff>
      <xdr:row>27</xdr:row>
      <xdr:rowOff>104775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157162</xdr:colOff>
      <xdr:row>35</xdr:row>
      <xdr:rowOff>114300</xdr:rowOff>
    </xdr:from>
    <xdr:to>
      <xdr:col>13</xdr:col>
      <xdr:colOff>104775</xdr:colOff>
      <xdr:row>62</xdr:row>
      <xdr:rowOff>76200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33</xdr:row>
      <xdr:rowOff>9525</xdr:rowOff>
    </xdr:from>
    <xdr:to>
      <xdr:col>29</xdr:col>
      <xdr:colOff>466725</xdr:colOff>
      <xdr:row>33</xdr:row>
      <xdr:rowOff>9525</xdr:rowOff>
    </xdr:to>
    <xdr:cxnSp macro="">
      <xdr:nvCxnSpPr>
        <xdr:cNvPr id="5" name="Connecteur droit 4"/>
        <xdr:cNvCxnSpPr/>
      </xdr:nvCxnSpPr>
      <xdr:spPr>
        <a:xfrm>
          <a:off x="19050" y="6400800"/>
          <a:ext cx="2191702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0</xdr:colOff>
      <xdr:row>70</xdr:row>
      <xdr:rowOff>180975</xdr:rowOff>
    </xdr:from>
    <xdr:to>
      <xdr:col>29</xdr:col>
      <xdr:colOff>447675</xdr:colOff>
      <xdr:row>70</xdr:row>
      <xdr:rowOff>180975</xdr:rowOff>
    </xdr:to>
    <xdr:cxnSp macro="">
      <xdr:nvCxnSpPr>
        <xdr:cNvPr id="6" name="Connecteur droit 5"/>
        <xdr:cNvCxnSpPr/>
      </xdr:nvCxnSpPr>
      <xdr:spPr>
        <a:xfrm>
          <a:off x="0" y="14963775"/>
          <a:ext cx="20926425" cy="0"/>
        </a:xfrm>
        <a:prstGeom prst="line">
          <a:avLst/>
        </a:prstGeom>
        <a:ln w="381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0.05243</cdr:x>
      <cdr:y>0.88778</cdr:y>
    </cdr:from>
    <cdr:to>
      <cdr:x>1</cdr:x>
      <cdr:y>0.95805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528611" y="4608600"/>
          <a:ext cx="9553604" cy="3647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/>
            <a:t>                                                                </a:t>
          </a:r>
          <a:r>
            <a:rPr lang="fr-CA" sz="1100" baseline="0"/>
            <a:t>  </a:t>
          </a:r>
          <a:r>
            <a:rPr lang="fr-CA" sz="1100"/>
            <a:t>  </a:t>
          </a:r>
          <a:r>
            <a:rPr lang="fr-CA" sz="1100" b="1"/>
            <a:t>JANVIER                          MARS                 </a:t>
          </a:r>
          <a:r>
            <a:rPr lang="fr-CA" sz="1100" b="1" baseline="0"/>
            <a:t>   </a:t>
          </a:r>
          <a:r>
            <a:rPr lang="fr-CA" sz="1100" b="1"/>
            <a:t>         MAI              </a:t>
          </a:r>
          <a:r>
            <a:rPr lang="fr-CA" sz="1100" b="1" baseline="0"/>
            <a:t>          </a:t>
          </a:r>
          <a:r>
            <a:rPr lang="fr-CA" sz="1100" b="1"/>
            <a:t>    JUILLET                     SEPTEMBRE                NOVEMBRE</a:t>
          </a:r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1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2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3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0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2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4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6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0.46616</cdr:x>
      <cdr:y>0.82703</cdr:y>
    </cdr:from>
    <cdr:to>
      <cdr:x>0.54687</cdr:x>
      <cdr:y>1</cdr:y>
    </cdr:to>
    <cdr:sp macro="" textlink="">
      <cdr:nvSpPr>
        <cdr:cNvPr id="48" name="ZoneTexte 1"/>
        <cdr:cNvSpPr txBox="1"/>
      </cdr:nvSpPr>
      <cdr:spPr>
        <a:xfrm xmlns:a="http://schemas.openxmlformats.org/drawingml/2006/main">
          <a:off x="5281615" y="5086350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0.01418</cdr:x>
      <cdr:y>0.54563</cdr:y>
    </cdr:from>
    <cdr:to>
      <cdr:x>0.25393</cdr:x>
      <cdr:y>0.6305</cdr:y>
    </cdr:to>
    <cdr:sp macro="" textlink="">
      <cdr:nvSpPr>
        <cdr:cNvPr id="53" name="ZoneTexte 1"/>
        <cdr:cNvSpPr txBox="1"/>
      </cdr:nvSpPr>
      <cdr:spPr>
        <a:xfrm xmlns:a="http://schemas.openxmlformats.org/drawingml/2006/main">
          <a:off x="142918" y="3528837"/>
          <a:ext cx="2417211" cy="548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1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0.01701</cdr:x>
      <cdr:y>0.35486</cdr:y>
    </cdr:from>
    <cdr:to>
      <cdr:x>0.25677</cdr:x>
      <cdr:y>0.43973</cdr:y>
    </cdr:to>
    <cdr:sp macro="" textlink="">
      <cdr:nvSpPr>
        <cdr:cNvPr id="33" name="ZoneTexte 1"/>
        <cdr:cNvSpPr txBox="1"/>
      </cdr:nvSpPr>
      <cdr:spPr>
        <a:xfrm xmlns:a="http://schemas.openxmlformats.org/drawingml/2006/main">
          <a:off x="171451" y="1831957"/>
          <a:ext cx="2417312" cy="4381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2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</cdr:x>
      <cdr:y>0.66366</cdr:y>
    </cdr:from>
    <cdr:to>
      <cdr:x>0.2513</cdr:x>
      <cdr:y>0.74853</cdr:y>
    </cdr:to>
    <cdr:sp macro="" textlink="">
      <cdr:nvSpPr>
        <cdr:cNvPr id="37" name="ZoneTexte 1"/>
        <cdr:cNvSpPr txBox="1"/>
      </cdr:nvSpPr>
      <cdr:spPr>
        <a:xfrm xmlns:a="http://schemas.openxmlformats.org/drawingml/2006/main">
          <a:off x="0" y="4292201"/>
          <a:ext cx="2533661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PROJET</a:t>
          </a:r>
          <a:r>
            <a:rPr lang="fr-CA" sz="1300" b="1" baseline="0">
              <a:solidFill>
                <a:srgbClr val="1CA2C2"/>
              </a:solidFill>
            </a:rPr>
            <a:t> 1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0.00283</cdr:x>
      <cdr:y>0.47473</cdr:y>
    </cdr:from>
    <cdr:to>
      <cdr:x>0.24259</cdr:x>
      <cdr:y>0.5596</cdr:y>
    </cdr:to>
    <cdr:sp macro="" textlink="">
      <cdr:nvSpPr>
        <cdr:cNvPr id="39" name="ZoneTexte 1"/>
        <cdr:cNvSpPr txBox="1"/>
      </cdr:nvSpPr>
      <cdr:spPr>
        <a:xfrm xmlns:a="http://schemas.openxmlformats.org/drawingml/2006/main">
          <a:off x="28580" y="3070272"/>
          <a:ext cx="2417312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PROJET</a:t>
          </a:r>
          <a:r>
            <a:rPr lang="fr-CA" sz="1300" b="1" baseline="0">
              <a:solidFill>
                <a:srgbClr val="1CA2C2"/>
              </a:solidFill>
            </a:rPr>
            <a:t> 2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</cdr:x>
      <cdr:y>0.2869</cdr:y>
    </cdr:from>
    <cdr:to>
      <cdr:x>0.26563</cdr:x>
      <cdr:y>0.37177</cdr:y>
    </cdr:to>
    <cdr:sp macro="" textlink="">
      <cdr:nvSpPr>
        <cdr:cNvPr id="41" name="ZoneTexte 1"/>
        <cdr:cNvSpPr txBox="1"/>
      </cdr:nvSpPr>
      <cdr:spPr>
        <a:xfrm xmlns:a="http://schemas.openxmlformats.org/drawingml/2006/main">
          <a:off x="0" y="1855533"/>
          <a:ext cx="2678139" cy="54889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1CA2C2"/>
              </a:solidFill>
            </a:rPr>
            <a:t>PROGRESSION SIMULÉ  PROJET</a:t>
          </a:r>
          <a:r>
            <a:rPr lang="fr-CA" sz="1300" b="1" baseline="0">
              <a:solidFill>
                <a:srgbClr val="1CA2C2"/>
              </a:solidFill>
            </a:rPr>
            <a:t> 3</a:t>
          </a:r>
          <a:endParaRPr lang="fr-CA" sz="1300" b="1">
            <a:solidFill>
              <a:srgbClr val="1CA2C2"/>
            </a:solidFill>
          </a:endParaRPr>
        </a:p>
      </cdr:txBody>
    </cdr:sp>
  </cdr:relSizeAnchor>
  <cdr:relSizeAnchor xmlns:cdr="http://schemas.openxmlformats.org/drawingml/2006/chartDrawing">
    <cdr:from>
      <cdr:x>0.01733</cdr:x>
      <cdr:y>0.1619</cdr:y>
    </cdr:from>
    <cdr:to>
      <cdr:x>0.25709</cdr:x>
      <cdr:y>0.24677</cdr:y>
    </cdr:to>
    <cdr:sp macro="" textlink="">
      <cdr:nvSpPr>
        <cdr:cNvPr id="43" name="ZoneTexte 1"/>
        <cdr:cNvSpPr txBox="1"/>
      </cdr:nvSpPr>
      <cdr:spPr>
        <a:xfrm xmlns:a="http://schemas.openxmlformats.org/drawingml/2006/main">
          <a:off x="174677" y="1047089"/>
          <a:ext cx="2417312" cy="5488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fr-CA" sz="1300" b="1">
              <a:solidFill>
                <a:srgbClr val="0070C0"/>
              </a:solidFill>
            </a:rPr>
            <a:t>PROGRESSION RÉEL  PROJET</a:t>
          </a:r>
          <a:r>
            <a:rPr lang="fr-CA" sz="1300" b="1" baseline="0">
              <a:solidFill>
                <a:srgbClr val="0070C0"/>
              </a:solidFill>
            </a:rPr>
            <a:t> 3</a:t>
          </a:r>
          <a:endParaRPr lang="fr-CA" sz="1300" b="1">
            <a:solidFill>
              <a:srgbClr val="0070C0"/>
            </a:solidFill>
          </a:endParaRPr>
        </a:p>
      </cdr:txBody>
    </cdr:sp>
  </cdr:relSizeAnchor>
  <cdr:relSizeAnchor xmlns:cdr="http://schemas.openxmlformats.org/drawingml/2006/chartDrawing">
    <cdr:from>
      <cdr:x>0.24877</cdr:x>
      <cdr:y>0.66106</cdr:y>
    </cdr:from>
    <cdr:to>
      <cdr:x>0.32451</cdr:x>
      <cdr:y>0.71826</cdr:y>
    </cdr:to>
    <cdr:sp macro="" textlink="'GRAPHIQUE DE PERFORMANCE'!$AM$18">
      <cdr:nvSpPr>
        <cdr:cNvPr id="45" name="ZoneTexte 1"/>
        <cdr:cNvSpPr txBox="1"/>
      </cdr:nvSpPr>
      <cdr:spPr>
        <a:xfrm xmlns:a="http://schemas.openxmlformats.org/drawingml/2006/main">
          <a:off x="2508195" y="4350956"/>
          <a:ext cx="763627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07E6BD1-9D1B-427F-87EF-F326B9D8FA22}" type="TxLink">
            <a:rPr lang="fr-CA" sz="1400" b="1"/>
            <a:pPr/>
            <a:t>100 %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0.25067</cdr:x>
      <cdr:y>0.16521</cdr:y>
    </cdr:from>
    <cdr:to>
      <cdr:x>0.32074</cdr:x>
      <cdr:y>0.22241</cdr:y>
    </cdr:to>
    <cdr:sp macro="" textlink="'GRAPHIQUE DE PERFORMANCE'!$AM$23">
      <cdr:nvSpPr>
        <cdr:cNvPr id="54" name="ZoneTexte 1"/>
        <cdr:cNvSpPr txBox="1"/>
      </cdr:nvSpPr>
      <cdr:spPr>
        <a:xfrm xmlns:a="http://schemas.openxmlformats.org/drawingml/2006/main">
          <a:off x="2527261" y="1068514"/>
          <a:ext cx="706461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404B7D54-719B-4F1F-AA71-14B2DD7D6BE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0.24973</cdr:x>
      <cdr:y>0.2836</cdr:y>
    </cdr:from>
    <cdr:to>
      <cdr:x>0.33302</cdr:x>
      <cdr:y>0.3408</cdr:y>
    </cdr:to>
    <cdr:sp macro="" textlink="'GRAPHIQUE DE PERFORMANCE'!$AM$24">
      <cdr:nvSpPr>
        <cdr:cNvPr id="55" name="ZoneTexte 1"/>
        <cdr:cNvSpPr txBox="1"/>
      </cdr:nvSpPr>
      <cdr:spPr>
        <a:xfrm xmlns:a="http://schemas.openxmlformats.org/drawingml/2006/main">
          <a:off x="2517789" y="1834148"/>
          <a:ext cx="839748" cy="369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1F6C5C1-8004-4205-AEAA-85063980B6F7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0.24784</cdr:x>
      <cdr:y>0.34969</cdr:y>
    </cdr:from>
    <cdr:to>
      <cdr:x>0.3264</cdr:x>
      <cdr:y>0.40689</cdr:y>
    </cdr:to>
    <cdr:sp macro="" textlink="'GRAPHIQUE DE PERFORMANCE'!$AM$20">
      <cdr:nvSpPr>
        <cdr:cNvPr id="56" name="ZoneTexte 1"/>
        <cdr:cNvSpPr txBox="1"/>
      </cdr:nvSpPr>
      <cdr:spPr>
        <a:xfrm xmlns:a="http://schemas.openxmlformats.org/drawingml/2006/main">
          <a:off x="2498776" y="2294951"/>
          <a:ext cx="792059" cy="3753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7026B6C1-B707-4204-9005-91D97FDC744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0.24784</cdr:x>
      <cdr:y>0.4681</cdr:y>
    </cdr:from>
    <cdr:to>
      <cdr:x>0.32263</cdr:x>
      <cdr:y>0.5253</cdr:y>
    </cdr:to>
    <cdr:sp macro="" textlink="'GRAPHIQUE DE PERFORMANCE'!$AM$21">
      <cdr:nvSpPr>
        <cdr:cNvPr id="57" name="ZoneTexte 1"/>
        <cdr:cNvSpPr txBox="1"/>
      </cdr:nvSpPr>
      <cdr:spPr>
        <a:xfrm xmlns:a="http://schemas.openxmlformats.org/drawingml/2006/main">
          <a:off x="2498782" y="3027397"/>
          <a:ext cx="754048" cy="3699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36F8404-BE04-4CD9-B518-F93BE14CBA42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0.25067</cdr:x>
      <cdr:y>0.54121</cdr:y>
    </cdr:from>
    <cdr:to>
      <cdr:x>0.3179</cdr:x>
      <cdr:y>0.59841</cdr:y>
    </cdr:to>
    <cdr:sp macro="" textlink="'GRAPHIQUE DE PERFORMANCE'!$AM$17">
      <cdr:nvSpPr>
        <cdr:cNvPr id="58" name="ZoneTexte 1"/>
        <cdr:cNvSpPr txBox="1"/>
      </cdr:nvSpPr>
      <cdr:spPr>
        <a:xfrm xmlns:a="http://schemas.openxmlformats.org/drawingml/2006/main">
          <a:off x="2527357" y="3500262"/>
          <a:ext cx="6778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0F723ED-2B6F-497C-A84F-64FDF4426443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0.91482</cdr:x>
      <cdr:y>0.28721</cdr:y>
    </cdr:from>
    <cdr:to>
      <cdr:x>0.99056</cdr:x>
      <cdr:y>0.34441</cdr:y>
    </cdr:to>
    <cdr:sp macro="" textlink="'GRAPHIQUE DE PERFORMANCE'!$AM$13">
      <cdr:nvSpPr>
        <cdr:cNvPr id="47" name="ZoneTexte 1"/>
        <cdr:cNvSpPr txBox="1"/>
      </cdr:nvSpPr>
      <cdr:spPr>
        <a:xfrm xmlns:a="http://schemas.openxmlformats.org/drawingml/2006/main">
          <a:off x="9223390" y="1890365"/>
          <a:ext cx="763627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2C905D1B-9D53-4969-9CC6-9B0AF693792D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0.90647</cdr:x>
      <cdr:y>0.44895</cdr:y>
    </cdr:from>
    <cdr:to>
      <cdr:x>0.97639</cdr:x>
      <cdr:y>0.50615</cdr:y>
    </cdr:to>
    <cdr:sp macro="" textlink="'GRAPHIQUE DE PERFORMANCE'!$AM$9">
      <cdr:nvSpPr>
        <cdr:cNvPr id="49" name="ZoneTexte 1"/>
        <cdr:cNvSpPr txBox="1"/>
      </cdr:nvSpPr>
      <cdr:spPr>
        <a:xfrm xmlns:a="http://schemas.openxmlformats.org/drawingml/2006/main">
          <a:off x="9139240" y="2317750"/>
          <a:ext cx="704887" cy="2952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CE44D23-D8AF-4363-BA11-CE18AA62742E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0.91308</cdr:x>
      <cdr:y>0.6599</cdr:y>
    </cdr:from>
    <cdr:to>
      <cdr:x>0.97638</cdr:x>
      <cdr:y>0.7171</cdr:y>
    </cdr:to>
    <cdr:sp macro="" textlink="'GRAPHIQUE DE PERFORMANCE'!$AM$5">
      <cdr:nvSpPr>
        <cdr:cNvPr id="50" name="ZoneTexte 1"/>
        <cdr:cNvSpPr txBox="1"/>
      </cdr:nvSpPr>
      <cdr:spPr>
        <a:xfrm xmlns:a="http://schemas.openxmlformats.org/drawingml/2006/main">
          <a:off x="9205900" y="4343326"/>
          <a:ext cx="638205" cy="3764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937745B2-8BE1-4BF6-8B83-CD2FEE2027D2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</cdr:x>
      <cdr:y>0.33764</cdr:y>
    </cdr:from>
    <cdr:to>
      <cdr:x>0.24091</cdr:x>
      <cdr:y>0.33764</cdr:y>
    </cdr:to>
    <cdr:cxnSp macro="">
      <cdr:nvCxnSpPr>
        <cdr:cNvPr id="13" name="Connecteur droit 12"/>
        <cdr:cNvCxnSpPr/>
      </cdr:nvCxnSpPr>
      <cdr:spPr>
        <a:xfrm xmlns:a="http://schemas.openxmlformats.org/drawingml/2006/main" flipH="1">
          <a:off x="-4760" y="1743074"/>
          <a:ext cx="2428875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0.00047</cdr:x>
      <cdr:y>0.52583</cdr:y>
    </cdr:from>
    <cdr:to>
      <cdr:x>0.24043</cdr:x>
      <cdr:y>0.52583</cdr:y>
    </cdr:to>
    <cdr:cxnSp macro="">
      <cdr:nvCxnSpPr>
        <cdr:cNvPr id="17" name="Connecteur droit 16"/>
        <cdr:cNvCxnSpPr/>
      </cdr:nvCxnSpPr>
      <cdr:spPr>
        <a:xfrm xmlns:a="http://schemas.openxmlformats.org/drawingml/2006/main" flipH="1">
          <a:off x="4765" y="2714624"/>
          <a:ext cx="2419350" cy="0"/>
        </a:xfrm>
        <a:prstGeom xmlns:a="http://schemas.openxmlformats.org/drawingml/2006/main" prst="line">
          <a:avLst/>
        </a:prstGeom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0.16092</cdr:x>
      <cdr:y>0.60579</cdr:y>
    </cdr:from>
    <cdr:to>
      <cdr:x>0.23666</cdr:x>
      <cdr:y>0.65096</cdr:y>
    </cdr:to>
    <cdr:sp macro="" textlink="'GRAPHIQUE DE PERFORMANCE'!$AK$19">
      <cdr:nvSpPr>
        <cdr:cNvPr id="51" name="ZoneTexte 1"/>
        <cdr:cNvSpPr txBox="1"/>
      </cdr:nvSpPr>
      <cdr:spPr>
        <a:xfrm xmlns:a="http://schemas.openxmlformats.org/drawingml/2006/main">
          <a:off x="1622425" y="39179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03D73CED-074E-4B89-B7D7-625C8AD9B859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0.10612</cdr:x>
      <cdr:y>0.60579</cdr:y>
    </cdr:from>
    <cdr:to>
      <cdr:x>0.18186</cdr:x>
      <cdr:y>0.66299</cdr:y>
    </cdr:to>
    <cdr:sp macro="" textlink="">
      <cdr:nvSpPr>
        <cdr:cNvPr id="52" name="ZoneTexte 1"/>
        <cdr:cNvSpPr txBox="1"/>
      </cdr:nvSpPr>
      <cdr:spPr>
        <a:xfrm xmlns:a="http://schemas.openxmlformats.org/drawingml/2006/main">
          <a:off x="1069975" y="3917950"/>
          <a:ext cx="7636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  <cdr:relSizeAnchor xmlns:cdr="http://schemas.openxmlformats.org/drawingml/2006/chartDrawing">
    <cdr:from>
      <cdr:x>0.78744</cdr:x>
      <cdr:y>0.14138</cdr:y>
    </cdr:from>
    <cdr:to>
      <cdr:x>0.89325</cdr:x>
      <cdr:y>0.20913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7939090" y="914399"/>
          <a:ext cx="1066800" cy="4381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0.16186</cdr:x>
      <cdr:y>0.22877</cdr:y>
    </cdr:from>
    <cdr:to>
      <cdr:x>0.2376</cdr:x>
      <cdr:y>0.27393</cdr:y>
    </cdr:to>
    <cdr:sp macro="" textlink="'GRAPHIQUE DE PERFORMANCE'!$AK$26">
      <cdr:nvSpPr>
        <cdr:cNvPr id="59" name="ZoneTexte 1"/>
        <cdr:cNvSpPr txBox="1"/>
      </cdr:nvSpPr>
      <cdr:spPr>
        <a:xfrm xmlns:a="http://schemas.openxmlformats.org/drawingml/2006/main">
          <a:off x="1631950" y="14795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AA1D71D-6C64-417B-986B-D90C73C1F7B4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0.16092</cdr:x>
      <cdr:y>0.41728</cdr:y>
    </cdr:from>
    <cdr:to>
      <cdr:x>0.23666</cdr:x>
      <cdr:y>0.46244</cdr:y>
    </cdr:to>
    <cdr:sp macro="" textlink="'GRAPHIQUE DE PERFORMANCE'!$AK$22">
      <cdr:nvSpPr>
        <cdr:cNvPr id="60" name="ZoneTexte 1"/>
        <cdr:cNvSpPr txBox="1"/>
      </cdr:nvSpPr>
      <cdr:spPr>
        <a:xfrm xmlns:a="http://schemas.openxmlformats.org/drawingml/2006/main">
          <a:off x="1622425" y="2698750"/>
          <a:ext cx="763627" cy="2920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fld id="{993472F8-898F-4F7F-8CF3-B45D0B998A90}" type="TxLink">
            <a:rPr lang="fr-CA" sz="1400" b="1"/>
            <a:pPr algn="r"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0.10612</cdr:x>
      <cdr:y>0.41728</cdr:y>
    </cdr:from>
    <cdr:to>
      <cdr:x>0.18186</cdr:x>
      <cdr:y>0.46834</cdr:y>
    </cdr:to>
    <cdr:sp macro="" textlink="">
      <cdr:nvSpPr>
        <cdr:cNvPr id="63" name="ZoneTexte 1"/>
        <cdr:cNvSpPr txBox="1"/>
      </cdr:nvSpPr>
      <cdr:spPr>
        <a:xfrm xmlns:a="http://schemas.openxmlformats.org/drawingml/2006/main">
          <a:off x="1069975" y="2698750"/>
          <a:ext cx="763627" cy="33019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  <cdr:relSizeAnchor xmlns:cdr="http://schemas.openxmlformats.org/drawingml/2006/chartDrawing">
    <cdr:from>
      <cdr:x>0.1099</cdr:x>
      <cdr:y>0.2273</cdr:y>
    </cdr:from>
    <cdr:to>
      <cdr:x>0.18564</cdr:x>
      <cdr:y>0.28449</cdr:y>
    </cdr:to>
    <cdr:sp macro="" textlink="">
      <cdr:nvSpPr>
        <cdr:cNvPr id="64" name="ZoneTexte 1"/>
        <cdr:cNvSpPr txBox="1"/>
      </cdr:nvSpPr>
      <cdr:spPr>
        <a:xfrm xmlns:a="http://schemas.openxmlformats.org/drawingml/2006/main">
          <a:off x="1108075" y="1470025"/>
          <a:ext cx="763627" cy="36993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r"/>
          <a:r>
            <a:rPr lang="fr-CA" sz="1400" b="1"/>
            <a:t>ÉCART</a:t>
          </a:r>
          <a:r>
            <a:rPr lang="fr-CA" sz="1400" b="1" baseline="0"/>
            <a:t> :</a:t>
          </a:r>
          <a:endParaRPr lang="fr-CA" sz="1400" b="1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0.04586</cdr:x>
      <cdr:y>0.0112</cdr:y>
    </cdr:from>
    <cdr:to>
      <cdr:x>0.07423</cdr:x>
      <cdr:y>0.05597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461940" y="57172"/>
          <a:ext cx="285762" cy="2285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/>
            <a:t>$</a:t>
          </a:r>
        </a:p>
      </cdr:txBody>
    </cdr:sp>
  </cdr:relSizeAnchor>
  <cdr:relSizeAnchor xmlns:cdr="http://schemas.openxmlformats.org/drawingml/2006/chartDrawing">
    <cdr:from>
      <cdr:x>0.27849</cdr:x>
      <cdr:y>0.15858</cdr:y>
    </cdr:from>
    <cdr:to>
      <cdr:x>0.54799</cdr:x>
      <cdr:y>0.38806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805113" y="809625"/>
          <a:ext cx="2714625" cy="1171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0.04397</cdr:x>
      <cdr:y>0.91418</cdr:y>
    </cdr:from>
    <cdr:to>
      <cdr:x>0.96312</cdr:x>
      <cdr:y>0.96642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442913" y="4667250"/>
          <a:ext cx="925830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100" baseline="0"/>
            <a:t>     </a:t>
          </a:r>
          <a:r>
            <a:rPr lang="fr-CA" sz="1100" b="1"/>
            <a:t>JANVIER                                 MARS                                    MAI                                   JUILLET                             SEPTEMBRE                       NOVEMBRE</a:t>
          </a:r>
        </a:p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0.92246</cdr:x>
      <cdr:y>0.38993</cdr:y>
    </cdr:from>
    <cdr:to>
      <cdr:x>0.99149</cdr:x>
      <cdr:y>0.48321</cdr:y>
    </cdr:to>
    <cdr:sp macro="" textlink="">
      <cdr:nvSpPr>
        <cdr:cNvPr id="5" name="ZoneTexte 4"/>
        <cdr:cNvSpPr txBox="1"/>
      </cdr:nvSpPr>
      <cdr:spPr>
        <a:xfrm xmlns:a="http://schemas.openxmlformats.org/drawingml/2006/main">
          <a:off x="9291638" y="1990725"/>
          <a:ext cx="695325" cy="4762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CA" sz="1400"/>
            <a:t>ÉCART</a:t>
          </a:r>
        </a:p>
      </cdr:txBody>
    </cdr:sp>
  </cdr:relSizeAnchor>
  <cdr:relSizeAnchor xmlns:cdr="http://schemas.openxmlformats.org/drawingml/2006/chartDrawing">
    <cdr:from>
      <cdr:x>0.93097</cdr:x>
      <cdr:y>0.44776</cdr:y>
    </cdr:from>
    <cdr:to>
      <cdr:x>0.98298</cdr:x>
      <cdr:y>0.52799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9377363" y="2286000"/>
          <a:ext cx="523875" cy="409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 b="1"/>
        </a:p>
      </cdr:txBody>
    </cdr:sp>
  </cdr:relSizeAnchor>
  <cdr:relSizeAnchor xmlns:cdr="http://schemas.openxmlformats.org/drawingml/2006/chartDrawing">
    <cdr:from>
      <cdr:x>0.32861</cdr:x>
      <cdr:y>0.2556</cdr:y>
    </cdr:from>
    <cdr:to>
      <cdr:x>0.65863</cdr:x>
      <cdr:y>0.70896</cdr:y>
    </cdr:to>
    <cdr:sp macro="" textlink="">
      <cdr:nvSpPr>
        <cdr:cNvPr id="9" name="ZoneTexte 8"/>
        <cdr:cNvSpPr txBox="1"/>
      </cdr:nvSpPr>
      <cdr:spPr>
        <a:xfrm xmlns:a="http://schemas.openxmlformats.org/drawingml/2006/main">
          <a:off x="3309938" y="1304925"/>
          <a:ext cx="3324225" cy="23145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CA" sz="1100"/>
        </a:p>
      </cdr:txBody>
    </cdr:sp>
  </cdr:relSizeAnchor>
  <cdr:relSizeAnchor xmlns:cdr="http://schemas.openxmlformats.org/drawingml/2006/chartDrawing">
    <cdr:from>
      <cdr:x>0.91489</cdr:x>
      <cdr:y>0.4459</cdr:y>
    </cdr:from>
    <cdr:to>
      <cdr:x>1</cdr:x>
      <cdr:y>0.50374</cdr:y>
    </cdr:to>
    <cdr:sp macro="" textlink="'GRAPHIQUE DE PERFORMANCE'!$AM$49">
      <cdr:nvSpPr>
        <cdr:cNvPr id="10" name="ZoneTexte 9"/>
        <cdr:cNvSpPr txBox="1"/>
      </cdr:nvSpPr>
      <cdr:spPr>
        <a:xfrm xmlns:a="http://schemas.openxmlformats.org/drawingml/2006/main">
          <a:off x="9215402" y="2276476"/>
          <a:ext cx="857286" cy="2952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BE2F7B0-232A-4F32-A9FF-464B1042B6E3}" type="TxLink">
            <a:rPr lang="fr-CA" sz="1400" b="1"/>
            <a:pPr/>
            <a:t> </a:t>
          </a:fld>
          <a:endParaRPr lang="fr-CA" sz="1400" b="1"/>
        </a:p>
      </cdr:txBody>
    </cdr:sp>
  </cdr:relSizeAnchor>
  <cdr:relSizeAnchor xmlns:cdr="http://schemas.openxmlformats.org/drawingml/2006/chartDrawing">
    <cdr:from>
      <cdr:x>0.91678</cdr:x>
      <cdr:y>0.49689</cdr:y>
    </cdr:from>
    <cdr:to>
      <cdr:x>0.99527</cdr:x>
      <cdr:y>0.55472</cdr:y>
    </cdr:to>
    <cdr:sp macro="" textlink="'GRAPHIQUE DE PERFORMANCE'!$AM$50">
      <cdr:nvSpPr>
        <cdr:cNvPr id="11" name="ZoneTexte 1"/>
        <cdr:cNvSpPr txBox="1"/>
      </cdr:nvSpPr>
      <cdr:spPr>
        <a:xfrm xmlns:a="http://schemas.openxmlformats.org/drawingml/2006/main">
          <a:off x="9234458" y="2536837"/>
          <a:ext cx="790605" cy="29524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EF7123A-9436-4156-A1B6-C26273E8F197}" type="TxLink">
            <a:rPr lang="fr-CA" sz="1400" b="1"/>
            <a:pPr/>
            <a:t>-5300€</a:t>
          </a:fld>
          <a:endParaRPr lang="fr-CA" sz="1400" b="1"/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integrationweb.net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"/>
  <sheetViews>
    <sheetView showGridLines="0" tabSelected="1" workbookViewId="0">
      <selection sqref="A1:L1"/>
    </sheetView>
  </sheetViews>
  <sheetFormatPr baseColWidth="10" defaultRowHeight="15" x14ac:dyDescent="0.25"/>
  <cols>
    <col min="1" max="1" width="13.28515625" customWidth="1"/>
    <col min="2" max="2" width="14.7109375" customWidth="1"/>
    <col min="5" max="5" width="13.42578125" customWidth="1"/>
    <col min="6" max="6" width="9" customWidth="1"/>
    <col min="7" max="7" width="9.7109375" customWidth="1"/>
    <col min="9" max="9" width="17.42578125" customWidth="1"/>
    <col min="12" max="12" width="27.140625" customWidth="1"/>
  </cols>
  <sheetData>
    <row r="1" spans="1:12" ht="17.25" x14ac:dyDescent="0.25">
      <c r="A1" s="267" t="s">
        <v>113</v>
      </c>
      <c r="B1" s="268"/>
      <c r="C1" s="268"/>
      <c r="D1" s="268"/>
      <c r="E1" s="268"/>
      <c r="F1" s="268"/>
      <c r="G1" s="268"/>
      <c r="H1" s="268"/>
      <c r="I1" s="268"/>
      <c r="J1" s="268"/>
      <c r="K1" s="268"/>
      <c r="L1" s="269"/>
    </row>
    <row r="2" spans="1:12" ht="17.25" x14ac:dyDescent="0.25">
      <c r="A2" s="270" t="s">
        <v>284</v>
      </c>
      <c r="B2" s="271"/>
      <c r="C2" s="271"/>
      <c r="D2" s="271"/>
      <c r="E2" s="271"/>
      <c r="F2" s="271"/>
      <c r="G2" s="271"/>
      <c r="H2" s="271"/>
      <c r="I2" s="271"/>
      <c r="J2" s="271"/>
      <c r="K2" s="271"/>
      <c r="L2" s="272"/>
    </row>
    <row r="3" spans="1:12" ht="10.5" customHeight="1" x14ac:dyDescent="0.25">
      <c r="A3" s="273"/>
      <c r="B3" s="274"/>
      <c r="C3" s="274"/>
      <c r="D3" s="274"/>
      <c r="E3" s="274"/>
      <c r="F3" s="274"/>
      <c r="G3" s="274"/>
      <c r="H3" s="274"/>
      <c r="I3" s="274"/>
      <c r="J3" s="274"/>
      <c r="K3" s="274"/>
      <c r="L3" s="275"/>
    </row>
    <row r="4" spans="1:12" ht="17.25" x14ac:dyDescent="0.25">
      <c r="A4" s="276" t="s">
        <v>146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8"/>
    </row>
    <row r="5" spans="1:12" ht="26.25" customHeight="1" x14ac:dyDescent="0.25">
      <c r="A5" s="279" t="s">
        <v>283</v>
      </c>
      <c r="B5" s="280"/>
      <c r="C5" s="280"/>
      <c r="D5" s="280"/>
      <c r="E5" s="280"/>
      <c r="F5" s="280"/>
      <c r="G5" s="280"/>
      <c r="H5" s="280"/>
      <c r="I5" s="280"/>
      <c r="J5" s="280"/>
      <c r="K5" s="280"/>
      <c r="L5" s="281"/>
    </row>
    <row r="6" spans="1:12" ht="18.75" customHeight="1" x14ac:dyDescent="0.25">
      <c r="A6" s="199" t="s">
        <v>306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  <c r="L6" s="194"/>
    </row>
    <row r="7" spans="1:12" ht="26.25" customHeight="1" x14ac:dyDescent="0.25">
      <c r="A7" s="185" t="s">
        <v>260</v>
      </c>
      <c r="B7" s="175"/>
      <c r="C7" s="175"/>
      <c r="D7" s="175"/>
      <c r="E7" s="175"/>
      <c r="F7" s="175"/>
      <c r="G7" s="175"/>
      <c r="H7" s="175"/>
      <c r="I7" s="175"/>
      <c r="J7" s="175"/>
      <c r="K7" s="175"/>
      <c r="L7" s="176"/>
    </row>
    <row r="8" spans="1:12" ht="15.75" customHeight="1" x14ac:dyDescent="0.25">
      <c r="A8" s="185" t="s">
        <v>282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6"/>
    </row>
    <row r="9" spans="1:12" ht="21" customHeight="1" x14ac:dyDescent="0.25">
      <c r="A9" s="185" t="s">
        <v>261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6"/>
    </row>
    <row r="10" spans="1:12" ht="18.75" x14ac:dyDescent="0.25">
      <c r="A10" s="174"/>
      <c r="B10" s="175"/>
      <c r="C10" s="175"/>
      <c r="D10" s="175"/>
      <c r="E10" s="175"/>
      <c r="F10" s="175"/>
      <c r="G10" s="175"/>
      <c r="H10" s="175"/>
      <c r="I10" s="175"/>
      <c r="J10" s="175"/>
      <c r="K10" s="175"/>
      <c r="L10" s="176"/>
    </row>
    <row r="11" spans="1:12" ht="15.75" x14ac:dyDescent="0.25">
      <c r="A11" s="282" t="s">
        <v>114</v>
      </c>
      <c r="B11" s="283"/>
      <c r="C11" s="283"/>
      <c r="D11" s="283"/>
      <c r="E11" s="283"/>
      <c r="F11" s="283"/>
      <c r="G11" s="283"/>
      <c r="H11" s="283"/>
      <c r="I11" s="283"/>
      <c r="J11" s="283"/>
      <c r="K11" s="283"/>
      <c r="L11" s="284"/>
    </row>
    <row r="12" spans="1:12" ht="15.75" x14ac:dyDescent="0.25">
      <c r="A12" s="282" t="s">
        <v>115</v>
      </c>
      <c r="B12" s="283"/>
      <c r="C12" s="283"/>
      <c r="D12" s="283"/>
      <c r="E12" s="283"/>
      <c r="F12" s="283"/>
      <c r="G12" s="283"/>
      <c r="H12" s="283"/>
      <c r="I12" s="283"/>
      <c r="J12" s="283"/>
      <c r="K12" s="283"/>
      <c r="L12" s="284"/>
    </row>
    <row r="13" spans="1:12" ht="18.75" customHeight="1" x14ac:dyDescent="0.25">
      <c r="A13" s="282" t="s">
        <v>116</v>
      </c>
      <c r="B13" s="283"/>
      <c r="C13" s="283"/>
      <c r="D13" s="283"/>
      <c r="E13" s="283"/>
      <c r="F13" s="283"/>
      <c r="G13" s="283"/>
      <c r="H13" s="283"/>
      <c r="I13" s="283"/>
      <c r="J13" s="283"/>
      <c r="K13" s="283"/>
      <c r="L13" s="284"/>
    </row>
    <row r="14" spans="1:12" ht="13.5" customHeight="1" x14ac:dyDescent="0.25">
      <c r="A14" s="282" t="s">
        <v>117</v>
      </c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4"/>
    </row>
    <row r="15" spans="1:12" ht="25.5" customHeight="1" x14ac:dyDescent="0.25">
      <c r="A15" s="264" t="s">
        <v>143</v>
      </c>
      <c r="B15" s="265"/>
      <c r="C15" s="265"/>
      <c r="D15" s="265"/>
      <c r="E15" s="265"/>
      <c r="F15" s="265"/>
      <c r="G15" s="265"/>
      <c r="H15" s="265"/>
      <c r="I15" s="265"/>
      <c r="J15" s="265"/>
      <c r="K15" s="265"/>
      <c r="L15" s="266"/>
    </row>
    <row r="16" spans="1:12" ht="6" hidden="1" customHeight="1" x14ac:dyDescent="0.25">
      <c r="A16" s="124"/>
      <c r="B16" s="191"/>
      <c r="C16" s="191"/>
      <c r="D16" s="191"/>
      <c r="E16" s="191"/>
      <c r="F16" s="191"/>
      <c r="G16" s="191"/>
      <c r="H16" s="265"/>
      <c r="I16" s="265"/>
      <c r="J16" s="265"/>
      <c r="K16" s="265"/>
      <c r="L16" s="266"/>
    </row>
    <row r="17" spans="1:12" ht="15.75" x14ac:dyDescent="0.25">
      <c r="A17" s="264" t="s">
        <v>118</v>
      </c>
      <c r="B17" s="265"/>
      <c r="C17" s="265"/>
      <c r="D17" s="265"/>
      <c r="E17" s="265"/>
      <c r="F17" s="265"/>
      <c r="G17" s="265"/>
      <c r="H17" s="265"/>
      <c r="I17" s="265"/>
      <c r="J17" s="265"/>
      <c r="K17" s="265"/>
      <c r="L17" s="266"/>
    </row>
    <row r="18" spans="1:12" ht="23.25" customHeight="1" x14ac:dyDescent="0.25">
      <c r="A18" s="178"/>
      <c r="B18" s="191"/>
      <c r="C18" s="191"/>
      <c r="D18" s="191"/>
      <c r="E18" s="191"/>
      <c r="F18" s="191"/>
      <c r="G18" s="191"/>
      <c r="H18" s="265"/>
      <c r="I18" s="265"/>
      <c r="J18" s="265"/>
      <c r="K18" s="265"/>
      <c r="L18" s="266"/>
    </row>
    <row r="19" spans="1:12" ht="15.75" x14ac:dyDescent="0.25">
      <c r="A19" s="285" t="s">
        <v>144</v>
      </c>
      <c r="B19" s="286"/>
      <c r="C19" s="286"/>
      <c r="D19" s="286"/>
      <c r="E19" s="286"/>
      <c r="F19" s="286"/>
      <c r="G19" s="286"/>
      <c r="H19" s="286"/>
      <c r="I19" s="286"/>
      <c r="J19" s="286"/>
      <c r="K19" s="286"/>
      <c r="L19" s="287"/>
    </row>
    <row r="20" spans="1:12" ht="15.75" x14ac:dyDescent="0.25">
      <c r="A20" s="285" t="s">
        <v>119</v>
      </c>
      <c r="B20" s="286"/>
      <c r="C20" s="286"/>
      <c r="D20" s="286"/>
      <c r="E20" s="286"/>
      <c r="F20" s="286"/>
      <c r="G20" s="286"/>
      <c r="H20" s="286"/>
      <c r="I20" s="286"/>
      <c r="J20" s="286"/>
      <c r="K20" s="286"/>
      <c r="L20" s="287"/>
    </row>
    <row r="21" spans="1:12" ht="15.75" x14ac:dyDescent="0.25">
      <c r="A21" s="285" t="s">
        <v>120</v>
      </c>
      <c r="B21" s="286"/>
      <c r="C21" s="286"/>
      <c r="D21" s="286"/>
      <c r="E21" s="286"/>
      <c r="F21" s="286"/>
      <c r="G21" s="286"/>
      <c r="H21" s="286"/>
      <c r="I21" s="286"/>
      <c r="J21" s="286"/>
      <c r="K21" s="286"/>
      <c r="L21" s="287"/>
    </row>
    <row r="22" spans="1:12" ht="15.75" x14ac:dyDescent="0.25">
      <c r="A22" s="285" t="s">
        <v>121</v>
      </c>
      <c r="B22" s="286"/>
      <c r="C22" s="286"/>
      <c r="D22" s="286"/>
      <c r="E22" s="286"/>
      <c r="F22" s="286"/>
      <c r="G22" s="286"/>
      <c r="H22" s="286"/>
      <c r="I22" s="286"/>
      <c r="J22" s="286"/>
      <c r="K22" s="286"/>
      <c r="L22" s="287"/>
    </row>
    <row r="23" spans="1:12" ht="15.75" x14ac:dyDescent="0.25">
      <c r="A23" s="125"/>
      <c r="B23" s="192"/>
      <c r="C23" s="192"/>
      <c r="D23" s="192"/>
      <c r="E23" s="192"/>
      <c r="F23" s="192"/>
      <c r="G23" s="192"/>
      <c r="H23" s="288"/>
      <c r="I23" s="288"/>
      <c r="J23" s="288"/>
      <c r="K23" s="288"/>
      <c r="L23" s="289"/>
    </row>
    <row r="24" spans="1:12" ht="15.75" x14ac:dyDescent="0.25">
      <c r="A24" s="264" t="s">
        <v>122</v>
      </c>
      <c r="B24" s="265"/>
      <c r="C24" s="265"/>
      <c r="D24" s="265"/>
      <c r="E24" s="265"/>
      <c r="F24" s="265"/>
      <c r="G24" s="265"/>
      <c r="H24" s="265"/>
      <c r="I24" s="265"/>
      <c r="J24" s="265"/>
      <c r="K24" s="265"/>
      <c r="L24" s="266"/>
    </row>
    <row r="25" spans="1:12" ht="15.75" x14ac:dyDescent="0.25">
      <c r="A25" s="264" t="s">
        <v>123</v>
      </c>
      <c r="B25" s="265"/>
      <c r="C25" s="265"/>
      <c r="D25" s="265"/>
      <c r="E25" s="265"/>
      <c r="F25" s="265"/>
      <c r="G25" s="265"/>
      <c r="H25" s="265"/>
      <c r="I25" s="265"/>
      <c r="J25" s="265"/>
      <c r="K25" s="265"/>
      <c r="L25" s="266"/>
    </row>
    <row r="26" spans="1:12" ht="15.75" x14ac:dyDescent="0.25">
      <c r="A26" s="125"/>
      <c r="B26" s="191"/>
      <c r="C26" s="191"/>
      <c r="D26" s="191"/>
      <c r="E26" s="191"/>
      <c r="F26" s="191"/>
      <c r="G26" s="191"/>
      <c r="H26" s="290"/>
      <c r="I26" s="290"/>
      <c r="J26" s="290"/>
      <c r="K26" s="290"/>
      <c r="L26" s="291"/>
    </row>
    <row r="27" spans="1:12" ht="15.75" x14ac:dyDescent="0.25">
      <c r="A27" s="264" t="s">
        <v>262</v>
      </c>
      <c r="B27" s="265"/>
      <c r="C27" s="265"/>
      <c r="D27" s="265"/>
      <c r="E27" s="265"/>
      <c r="F27" s="265"/>
      <c r="G27" s="265"/>
      <c r="H27" s="265"/>
      <c r="I27" s="265"/>
      <c r="J27" s="265"/>
      <c r="K27" s="265"/>
      <c r="L27" s="266"/>
    </row>
    <row r="28" spans="1:12" ht="15.75" x14ac:dyDescent="0.25">
      <c r="A28" s="264" t="s">
        <v>124</v>
      </c>
      <c r="B28" s="265"/>
      <c r="C28" s="265"/>
      <c r="D28" s="265"/>
      <c r="E28" s="265"/>
      <c r="F28" s="265"/>
      <c r="G28" s="265"/>
      <c r="H28" s="265"/>
      <c r="I28" s="265"/>
      <c r="J28" s="265"/>
      <c r="K28" s="265"/>
      <c r="L28" s="266"/>
    </row>
    <row r="29" spans="1:12" ht="15.75" x14ac:dyDescent="0.25">
      <c r="A29" s="264" t="s">
        <v>125</v>
      </c>
      <c r="B29" s="265"/>
      <c r="C29" s="265"/>
      <c r="D29" s="265"/>
      <c r="E29" s="265"/>
      <c r="F29" s="265"/>
      <c r="G29" s="265"/>
      <c r="H29" s="265"/>
      <c r="I29" s="265"/>
      <c r="J29" s="265"/>
      <c r="K29" s="265"/>
      <c r="L29" s="266"/>
    </row>
    <row r="30" spans="1:12" x14ac:dyDescent="0.25">
      <c r="A30" s="292"/>
      <c r="B30" s="293"/>
      <c r="C30" s="293"/>
      <c r="D30" s="293"/>
      <c r="E30" s="293"/>
      <c r="F30" s="293"/>
      <c r="G30" s="293"/>
      <c r="H30" s="293"/>
      <c r="I30" s="293"/>
      <c r="J30" s="293"/>
      <c r="K30" s="293"/>
      <c r="L30" s="294"/>
    </row>
    <row r="31" spans="1:12" ht="15.75" x14ac:dyDescent="0.25">
      <c r="A31" s="295" t="s">
        <v>251</v>
      </c>
      <c r="B31" s="296"/>
      <c r="C31" s="296"/>
      <c r="D31" s="296"/>
      <c r="E31" s="296"/>
      <c r="F31" s="296"/>
      <c r="G31" s="296"/>
      <c r="H31" s="296"/>
      <c r="I31" s="296"/>
      <c r="J31" s="296"/>
      <c r="K31" s="296"/>
      <c r="L31" s="297"/>
    </row>
    <row r="32" spans="1:12" ht="15.75" x14ac:dyDescent="0.25">
      <c r="A32" s="298" t="s">
        <v>126</v>
      </c>
      <c r="B32" s="299"/>
      <c r="C32" s="299"/>
      <c r="D32" s="299"/>
      <c r="E32" s="299"/>
      <c r="F32" s="299"/>
      <c r="G32" s="299"/>
      <c r="H32" s="299"/>
      <c r="I32" s="299"/>
      <c r="J32" s="299"/>
      <c r="K32" s="299"/>
      <c r="L32" s="300"/>
    </row>
    <row r="33" spans="1:12" ht="15.75" x14ac:dyDescent="0.25">
      <c r="A33" s="126"/>
      <c r="B33" s="127" t="s">
        <v>127</v>
      </c>
      <c r="C33" s="299" t="s">
        <v>128</v>
      </c>
      <c r="D33" s="299"/>
      <c r="E33" s="299"/>
      <c r="F33" s="299"/>
      <c r="G33" s="299"/>
      <c r="H33" s="299"/>
      <c r="I33" s="299"/>
      <c r="J33" s="299"/>
      <c r="K33" s="127"/>
      <c r="L33" s="128"/>
    </row>
    <row r="34" spans="1:12" ht="16.5" thickBot="1" x14ac:dyDescent="0.3">
      <c r="A34" s="129"/>
      <c r="B34" s="130"/>
      <c r="C34" s="131"/>
      <c r="D34" s="131"/>
      <c r="E34" s="131"/>
      <c r="F34" s="131"/>
      <c r="G34" s="131"/>
      <c r="H34" s="131"/>
      <c r="I34" s="131"/>
      <c r="J34" s="131"/>
      <c r="K34" s="130"/>
      <c r="L34" s="132"/>
    </row>
    <row r="35" spans="1:12" ht="18.75" x14ac:dyDescent="0.25">
      <c r="A35" s="301" t="s">
        <v>85</v>
      </c>
      <c r="B35" s="304" t="s">
        <v>86</v>
      </c>
      <c r="C35" s="307" t="s">
        <v>21</v>
      </c>
      <c r="D35" s="310" t="s">
        <v>87</v>
      </c>
      <c r="E35" s="311"/>
      <c r="F35" s="311"/>
      <c r="G35" s="311"/>
      <c r="H35" s="312"/>
      <c r="I35" s="313" t="s">
        <v>129</v>
      </c>
      <c r="J35" s="314"/>
      <c r="K35" s="315"/>
      <c r="L35" s="133"/>
    </row>
    <row r="36" spans="1:12" x14ac:dyDescent="0.25">
      <c r="A36" s="302"/>
      <c r="B36" s="305"/>
      <c r="C36" s="308"/>
      <c r="D36" s="316" t="s">
        <v>105</v>
      </c>
      <c r="E36" s="321" t="s">
        <v>22</v>
      </c>
      <c r="F36" s="323" t="s">
        <v>6</v>
      </c>
      <c r="G36" s="323" t="s">
        <v>5</v>
      </c>
      <c r="H36" s="324" t="s">
        <v>5</v>
      </c>
      <c r="I36" s="326" t="s">
        <v>24</v>
      </c>
      <c r="J36" s="328" t="s">
        <v>130</v>
      </c>
      <c r="K36" s="330" t="s">
        <v>1</v>
      </c>
      <c r="L36" s="133"/>
    </row>
    <row r="37" spans="1:12" ht="15.75" thickBot="1" x14ac:dyDescent="0.3">
      <c r="A37" s="303"/>
      <c r="B37" s="306"/>
      <c r="C37" s="309"/>
      <c r="D37" s="317"/>
      <c r="E37" s="322"/>
      <c r="F37" s="322"/>
      <c r="G37" s="322"/>
      <c r="H37" s="325"/>
      <c r="I37" s="327"/>
      <c r="J37" s="329"/>
      <c r="K37" s="331"/>
      <c r="L37" s="133"/>
    </row>
    <row r="38" spans="1:12" x14ac:dyDescent="0.25">
      <c r="A38" s="99"/>
      <c r="B38" s="100"/>
      <c r="C38" s="332" t="s">
        <v>13</v>
      </c>
      <c r="D38" s="101"/>
      <c r="E38" s="102"/>
      <c r="F38" s="101"/>
      <c r="G38" s="102"/>
      <c r="H38" s="102"/>
      <c r="I38" s="103"/>
      <c r="J38" s="104"/>
      <c r="K38" s="105"/>
      <c r="L38" s="133"/>
    </row>
    <row r="39" spans="1:12" x14ac:dyDescent="0.25">
      <c r="A39" s="106"/>
      <c r="B39" s="107"/>
      <c r="C39" s="333"/>
      <c r="D39" s="108"/>
      <c r="E39" s="109"/>
      <c r="F39" s="108"/>
      <c r="G39" s="109"/>
      <c r="H39" s="109"/>
      <c r="I39" s="108"/>
      <c r="J39" s="109"/>
      <c r="K39" s="110"/>
      <c r="L39" s="133"/>
    </row>
    <row r="40" spans="1:12" x14ac:dyDescent="0.25">
      <c r="A40" s="106" t="str">
        <f>IF(OR(B40&gt;=0),"OK","Pas ok")</f>
        <v>OK</v>
      </c>
      <c r="B40" s="107">
        <f>(SUM(D40:H40))-(SUM(I40:AA40))</f>
        <v>100</v>
      </c>
      <c r="C40" s="111" t="s">
        <v>131</v>
      </c>
      <c r="D40" s="108"/>
      <c r="E40" s="109"/>
      <c r="F40" s="109"/>
      <c r="G40" s="109">
        <v>300</v>
      </c>
      <c r="H40" s="109"/>
      <c r="I40" s="108" t="str">
        <f>IF(B42&lt;0,-B42,"")</f>
        <v/>
      </c>
      <c r="J40" s="109"/>
      <c r="K40" s="110">
        <v>200</v>
      </c>
      <c r="L40" s="133"/>
    </row>
    <row r="41" spans="1:12" x14ac:dyDescent="0.25">
      <c r="A41" s="106"/>
      <c r="B41" s="107"/>
      <c r="C41" s="111"/>
      <c r="D41" s="108"/>
      <c r="E41" s="109"/>
      <c r="F41" s="108"/>
      <c r="G41" s="109"/>
      <c r="H41" s="109" t="s">
        <v>309</v>
      </c>
      <c r="I41" s="108"/>
      <c r="J41" s="109"/>
      <c r="K41" s="110"/>
      <c r="L41" s="133"/>
    </row>
    <row r="42" spans="1:12" x14ac:dyDescent="0.25">
      <c r="A42" s="106" t="str">
        <f>IF(OR(A40="OK",B40&gt;=0,B42&gt;=0),"OK","Pas ok")</f>
        <v>OK</v>
      </c>
      <c r="B42" s="107">
        <f>(SUM(D42:H42))-(SUM(I42:AA42))</f>
        <v>428</v>
      </c>
      <c r="C42" s="111" t="s">
        <v>132</v>
      </c>
      <c r="D42" s="108">
        <v>500</v>
      </c>
      <c r="E42" s="112">
        <v>300</v>
      </c>
      <c r="F42" s="113">
        <v>58</v>
      </c>
      <c r="G42" s="109"/>
      <c r="H42" s="109">
        <v>20</v>
      </c>
      <c r="I42" s="108">
        <f>IF(B44&lt;0,-B44,"")</f>
        <v>250</v>
      </c>
      <c r="J42" s="109"/>
      <c r="K42" s="110">
        <v>200</v>
      </c>
      <c r="L42" s="133"/>
    </row>
    <row r="43" spans="1:12" x14ac:dyDescent="0.25">
      <c r="A43" s="106"/>
      <c r="B43" s="107"/>
      <c r="C43" s="111"/>
      <c r="D43" s="108"/>
      <c r="E43" s="109"/>
      <c r="F43" s="108"/>
      <c r="G43" s="109"/>
      <c r="H43" s="109"/>
      <c r="I43" s="108"/>
      <c r="J43" s="109"/>
      <c r="K43" s="110"/>
      <c r="L43" s="133"/>
    </row>
    <row r="44" spans="1:12" x14ac:dyDescent="0.25">
      <c r="A44" s="106" t="str">
        <f>IF(OR(A42="OK",B42&gt;=0,B44&gt;=0),"OK","Pas ok")</f>
        <v>OK</v>
      </c>
      <c r="B44" s="107">
        <f>(SUM(D44:H44))-(SUM(I44:AA44))</f>
        <v>-250</v>
      </c>
      <c r="C44" s="111" t="s">
        <v>133</v>
      </c>
      <c r="D44" s="108"/>
      <c r="E44" s="109"/>
      <c r="F44" s="108"/>
      <c r="G44" s="109"/>
      <c r="H44" s="109"/>
      <c r="I44" s="108" t="str">
        <f>IF(B46&lt;0,-B46,"")</f>
        <v/>
      </c>
      <c r="J44" s="109"/>
      <c r="K44" s="110">
        <v>250</v>
      </c>
      <c r="L44" s="133"/>
    </row>
    <row r="45" spans="1:12" x14ac:dyDescent="0.25">
      <c r="A45" s="106"/>
      <c r="B45" s="107"/>
      <c r="C45" s="111"/>
      <c r="D45" s="108"/>
      <c r="E45" s="109"/>
      <c r="F45" s="108"/>
      <c r="G45" s="109"/>
      <c r="H45" s="109"/>
      <c r="I45" s="108"/>
      <c r="J45" s="109"/>
      <c r="K45" s="110"/>
      <c r="L45" s="133"/>
    </row>
    <row r="46" spans="1:12" x14ac:dyDescent="0.25">
      <c r="A46" s="106" t="str">
        <f>IF(OR(A44="OK",B44&gt;=0,B46&gt;=0),"OK","Pas ok")</f>
        <v>OK</v>
      </c>
      <c r="B46" s="107">
        <f>(SUM(D46:H46))-(SUM(I46:AA46))</f>
        <v>0</v>
      </c>
      <c r="C46" s="111" t="s">
        <v>134</v>
      </c>
      <c r="D46" s="108">
        <v>700</v>
      </c>
      <c r="E46" s="109"/>
      <c r="F46" s="108"/>
      <c r="G46" s="109"/>
      <c r="H46" s="109"/>
      <c r="I46" s="108" t="str">
        <f>IF(B51&lt;0,-B51,"")</f>
        <v/>
      </c>
      <c r="J46" s="109">
        <v>500</v>
      </c>
      <c r="K46" s="110">
        <v>200</v>
      </c>
      <c r="L46" s="133"/>
    </row>
    <row r="47" spans="1:12" ht="15.75" thickBot="1" x14ac:dyDescent="0.3">
      <c r="A47" s="106"/>
      <c r="B47" s="107"/>
      <c r="C47" s="111"/>
      <c r="D47" s="108"/>
      <c r="E47" s="109"/>
      <c r="F47" s="108"/>
      <c r="G47" s="109"/>
      <c r="H47" s="109"/>
      <c r="I47" s="108"/>
      <c r="J47" s="109"/>
      <c r="K47" s="110"/>
      <c r="L47" s="133"/>
    </row>
    <row r="48" spans="1:12" ht="15.75" thickBot="1" x14ac:dyDescent="0.3">
      <c r="A48" s="114" t="str">
        <f>IF(B48&gt;0,"Épargne ","Déficite")</f>
        <v xml:space="preserve">Épargne </v>
      </c>
      <c r="B48" s="115">
        <f>IF(AND(A46="OK",A44="OK",A42="OK",A40="OK"),IF(B46&gt;0,B46,0)+IF(B44&gt;0,B44,0)+IF(B42&gt;0,B42,0)+IF(B40&gt;0,B40,0),B40)</f>
        <v>528</v>
      </c>
      <c r="C48" s="116" t="str">
        <f>"Dépôt de "&amp;(T46+T44)&amp;"$"</f>
        <v>Dépôt de 0$</v>
      </c>
      <c r="D48" s="108"/>
      <c r="E48" s="109"/>
      <c r="F48" s="108"/>
      <c r="G48" s="109"/>
      <c r="H48" s="109"/>
      <c r="I48" s="108"/>
      <c r="J48" s="109"/>
      <c r="K48" s="110"/>
      <c r="L48" s="133"/>
    </row>
    <row r="49" spans="1:12" x14ac:dyDescent="0.25">
      <c r="A49" s="106"/>
      <c r="B49" s="107"/>
      <c r="C49" s="334" t="s">
        <v>14</v>
      </c>
      <c r="D49" s="108"/>
      <c r="E49" s="109"/>
      <c r="F49" s="108"/>
      <c r="G49" s="109"/>
      <c r="H49" s="109"/>
      <c r="I49" s="108"/>
      <c r="J49" s="109"/>
      <c r="K49" s="110"/>
      <c r="L49" s="133"/>
    </row>
    <row r="50" spans="1:12" x14ac:dyDescent="0.25">
      <c r="A50" s="106"/>
      <c r="B50" s="107"/>
      <c r="C50" s="334"/>
      <c r="D50" s="108"/>
      <c r="E50" s="109"/>
      <c r="F50" s="108"/>
      <c r="G50" s="109"/>
      <c r="H50" s="109"/>
      <c r="I50" s="108"/>
      <c r="J50" s="109"/>
      <c r="K50" s="110"/>
      <c r="L50" s="133"/>
    </row>
    <row r="51" spans="1:12" ht="15.75" thickBot="1" x14ac:dyDescent="0.3">
      <c r="A51" s="117"/>
      <c r="B51" s="118">
        <f>(SUM(D51:H51))-(SUM(I51:AA51))</f>
        <v>0</v>
      </c>
      <c r="C51" s="119" t="s">
        <v>135</v>
      </c>
      <c r="D51" s="120"/>
      <c r="E51" s="121"/>
      <c r="F51" s="120"/>
      <c r="G51" s="121"/>
      <c r="H51" s="121"/>
      <c r="I51" s="120" t="str">
        <f>IF(B61&lt;0,-B61,"")</f>
        <v/>
      </c>
      <c r="J51" s="121"/>
      <c r="K51" s="122"/>
      <c r="L51" s="133"/>
    </row>
    <row r="52" spans="1:12" x14ac:dyDescent="0.25">
      <c r="A52" s="134"/>
      <c r="B52" s="135"/>
      <c r="C52" s="136"/>
      <c r="D52" s="136"/>
      <c r="E52" s="136"/>
      <c r="F52" s="136"/>
      <c r="G52" s="136"/>
      <c r="H52" s="136"/>
      <c r="I52" s="137"/>
      <c r="J52" s="137"/>
      <c r="K52" s="137"/>
      <c r="L52" s="138"/>
    </row>
    <row r="53" spans="1:12" ht="15.75" x14ac:dyDescent="0.25">
      <c r="A53" s="335" t="s">
        <v>136</v>
      </c>
      <c r="B53" s="336"/>
      <c r="C53" s="336"/>
      <c r="D53" s="336"/>
      <c r="E53" s="336"/>
      <c r="F53" s="336"/>
      <c r="G53" s="336"/>
      <c r="H53" s="336"/>
      <c r="I53" s="336"/>
      <c r="J53" s="336"/>
      <c r="K53" s="336"/>
      <c r="L53" s="337"/>
    </row>
    <row r="54" spans="1:12" ht="15.75" x14ac:dyDescent="0.25">
      <c r="A54" s="318" t="s">
        <v>137</v>
      </c>
      <c r="B54" s="319"/>
      <c r="C54" s="319"/>
      <c r="D54" s="319"/>
      <c r="E54" s="319"/>
      <c r="F54" s="319"/>
      <c r="G54" s="319"/>
      <c r="H54" s="319"/>
      <c r="I54" s="319"/>
      <c r="J54" s="319"/>
      <c r="K54" s="319"/>
      <c r="L54" s="320"/>
    </row>
    <row r="55" spans="1:12" ht="15.75" x14ac:dyDescent="0.25">
      <c r="A55" s="318" t="s">
        <v>252</v>
      </c>
      <c r="B55" s="319"/>
      <c r="C55" s="319"/>
      <c r="D55" s="319"/>
      <c r="E55" s="319"/>
      <c r="F55" s="319"/>
      <c r="G55" s="319"/>
      <c r="H55" s="319"/>
      <c r="I55" s="319"/>
      <c r="J55" s="319"/>
      <c r="K55" s="319"/>
      <c r="L55" s="320"/>
    </row>
    <row r="56" spans="1:12" ht="5.25" customHeight="1" x14ac:dyDescent="0.25">
      <c r="A56" s="186"/>
      <c r="B56" s="187"/>
      <c r="C56" s="187"/>
      <c r="D56" s="187"/>
      <c r="E56" s="187"/>
      <c r="F56" s="187"/>
      <c r="G56" s="187"/>
      <c r="H56" s="187"/>
      <c r="I56" s="187"/>
      <c r="J56" s="187"/>
      <c r="K56" s="187"/>
      <c r="L56" s="188"/>
    </row>
    <row r="57" spans="1:12" ht="15.75" x14ac:dyDescent="0.25">
      <c r="A57" s="335" t="s">
        <v>138</v>
      </c>
      <c r="B57" s="336"/>
      <c r="C57" s="336"/>
      <c r="D57" s="336"/>
      <c r="E57" s="336"/>
      <c r="F57" s="336"/>
      <c r="G57" s="336"/>
      <c r="H57" s="336"/>
      <c r="I57" s="336"/>
      <c r="J57" s="336"/>
      <c r="K57" s="336"/>
      <c r="L57" s="337"/>
    </row>
    <row r="58" spans="1:12" ht="15.75" x14ac:dyDescent="0.25">
      <c r="A58" s="335" t="s">
        <v>139</v>
      </c>
      <c r="B58" s="336"/>
      <c r="C58" s="336"/>
      <c r="D58" s="336"/>
      <c r="E58" s="336"/>
      <c r="F58" s="336"/>
      <c r="G58" s="336"/>
      <c r="H58" s="336"/>
      <c r="I58" s="336"/>
      <c r="J58" s="336"/>
      <c r="K58" s="336"/>
      <c r="L58" s="337"/>
    </row>
    <row r="59" spans="1:12" ht="15.75" x14ac:dyDescent="0.25">
      <c r="A59" s="335" t="s">
        <v>253</v>
      </c>
      <c r="B59" s="336"/>
      <c r="C59" s="336"/>
      <c r="D59" s="336"/>
      <c r="E59" s="336"/>
      <c r="F59" s="336"/>
      <c r="G59" s="336"/>
      <c r="H59" s="336"/>
      <c r="I59" s="336"/>
      <c r="J59" s="336"/>
      <c r="K59" s="336"/>
      <c r="L59" s="337"/>
    </row>
    <row r="60" spans="1:12" ht="9" customHeight="1" x14ac:dyDescent="0.25">
      <c r="A60" s="186"/>
      <c r="B60" s="187"/>
      <c r="C60" s="187"/>
      <c r="D60" s="187"/>
      <c r="E60" s="187"/>
      <c r="F60" s="187"/>
      <c r="G60" s="187"/>
      <c r="H60" s="187"/>
      <c r="I60" s="187"/>
      <c r="J60" s="187"/>
      <c r="K60" s="187"/>
      <c r="L60" s="188"/>
    </row>
    <row r="61" spans="1:12" ht="15.75" x14ac:dyDescent="0.25">
      <c r="A61" s="335" t="s">
        <v>140</v>
      </c>
      <c r="B61" s="336"/>
      <c r="C61" s="336"/>
      <c r="D61" s="336"/>
      <c r="E61" s="336"/>
      <c r="F61" s="336"/>
      <c r="G61" s="336"/>
      <c r="H61" s="336"/>
      <c r="I61" s="336"/>
      <c r="J61" s="336"/>
      <c r="K61" s="336"/>
      <c r="L61" s="337"/>
    </row>
    <row r="62" spans="1:12" ht="15.75" x14ac:dyDescent="0.25">
      <c r="A62" s="335" t="s">
        <v>141</v>
      </c>
      <c r="B62" s="336"/>
      <c r="C62" s="336"/>
      <c r="D62" s="336"/>
      <c r="E62" s="336"/>
      <c r="F62" s="336"/>
      <c r="G62" s="336"/>
      <c r="H62" s="336"/>
      <c r="I62" s="336"/>
      <c r="J62" s="336"/>
      <c r="K62" s="336"/>
      <c r="L62" s="337"/>
    </row>
    <row r="63" spans="1:12" ht="7.5" customHeight="1" x14ac:dyDescent="0.25">
      <c r="A63" s="186"/>
      <c r="B63" s="187"/>
      <c r="C63" s="187"/>
      <c r="D63" s="187"/>
      <c r="E63" s="187"/>
      <c r="F63" s="187"/>
      <c r="G63" s="187"/>
      <c r="H63" s="187"/>
      <c r="I63" s="187"/>
      <c r="J63" s="187"/>
      <c r="K63" s="187"/>
      <c r="L63" s="188"/>
    </row>
    <row r="64" spans="1:12" ht="15.75" x14ac:dyDescent="0.25">
      <c r="A64" s="335" t="s">
        <v>263</v>
      </c>
      <c r="B64" s="336"/>
      <c r="C64" s="336"/>
      <c r="D64" s="336"/>
      <c r="E64" s="336"/>
      <c r="F64" s="336"/>
      <c r="G64" s="336"/>
      <c r="H64" s="336"/>
      <c r="I64" s="336"/>
      <c r="J64" s="336"/>
      <c r="K64" s="336"/>
      <c r="L64" s="337"/>
    </row>
    <row r="65" spans="1:12" ht="15.75" x14ac:dyDescent="0.25">
      <c r="A65" s="335" t="s">
        <v>272</v>
      </c>
      <c r="B65" s="336"/>
      <c r="C65" s="336"/>
      <c r="D65" s="336"/>
      <c r="E65" s="336"/>
      <c r="F65" s="336"/>
      <c r="G65" s="336"/>
      <c r="H65" s="336"/>
      <c r="I65" s="336"/>
      <c r="J65" s="336"/>
      <c r="K65" s="336"/>
      <c r="L65" s="337"/>
    </row>
    <row r="66" spans="1:12" ht="9" customHeight="1" x14ac:dyDescent="0.25">
      <c r="A66" s="186"/>
      <c r="B66" s="187"/>
      <c r="C66" s="187"/>
      <c r="D66" s="187"/>
      <c r="E66" s="187"/>
      <c r="F66" s="187"/>
      <c r="G66" s="187"/>
      <c r="H66" s="187"/>
      <c r="I66" s="187"/>
      <c r="J66" s="187"/>
      <c r="K66" s="187"/>
      <c r="L66" s="188"/>
    </row>
    <row r="67" spans="1:12" ht="15.75" x14ac:dyDescent="0.25">
      <c r="A67" s="338" t="s">
        <v>142</v>
      </c>
      <c r="B67" s="354"/>
      <c r="C67" s="354"/>
      <c r="D67" s="354"/>
      <c r="E67" s="354"/>
      <c r="F67" s="354"/>
      <c r="G67" s="354"/>
      <c r="H67" s="354"/>
      <c r="I67" s="354"/>
      <c r="J67" s="354"/>
      <c r="K67" s="354"/>
      <c r="L67" s="355"/>
    </row>
    <row r="68" spans="1:12" ht="15.75" x14ac:dyDescent="0.25">
      <c r="A68" s="338" t="s">
        <v>273</v>
      </c>
      <c r="B68" s="354"/>
      <c r="C68" s="354"/>
      <c r="D68" s="354"/>
      <c r="E68" s="354"/>
      <c r="F68" s="354"/>
      <c r="G68" s="354"/>
      <c r="H68" s="354"/>
      <c r="I68" s="354"/>
      <c r="J68" s="354"/>
      <c r="K68" s="354"/>
      <c r="L68" s="355"/>
    </row>
    <row r="69" spans="1:12" ht="15.75" x14ac:dyDescent="0.25">
      <c r="A69" s="338" t="s">
        <v>308</v>
      </c>
      <c r="B69" s="354"/>
      <c r="C69" s="354"/>
      <c r="D69" s="354"/>
      <c r="E69" s="354"/>
      <c r="F69" s="354"/>
      <c r="G69" s="354"/>
      <c r="H69" s="354"/>
      <c r="I69" s="354"/>
      <c r="J69" s="354"/>
      <c r="K69" s="354"/>
      <c r="L69" s="355"/>
    </row>
    <row r="70" spans="1:12" ht="24" customHeight="1" x14ac:dyDescent="0.25">
      <c r="A70" s="338" t="s">
        <v>276</v>
      </c>
      <c r="B70" s="336"/>
      <c r="C70" s="336"/>
      <c r="D70" s="336"/>
      <c r="E70" s="336"/>
      <c r="F70" s="336"/>
      <c r="G70" s="336"/>
      <c r="H70" s="336"/>
      <c r="I70" s="336"/>
      <c r="J70" s="336"/>
      <c r="K70" s="336"/>
      <c r="L70" s="337"/>
    </row>
    <row r="71" spans="1:12" ht="19.5" customHeight="1" x14ac:dyDescent="0.25">
      <c r="A71" s="198" t="s">
        <v>277</v>
      </c>
      <c r="B71" s="140"/>
      <c r="C71" s="189"/>
      <c r="D71" s="189"/>
      <c r="E71" s="189"/>
      <c r="F71" s="189"/>
      <c r="G71" s="189"/>
      <c r="H71" s="189"/>
      <c r="I71" s="189"/>
      <c r="J71" s="189"/>
      <c r="K71" s="189"/>
      <c r="L71" s="190"/>
    </row>
    <row r="72" spans="1:12" ht="15.75" customHeight="1" thickBot="1" x14ac:dyDescent="0.3">
      <c r="A72" s="139"/>
      <c r="B72" s="140"/>
      <c r="C72" s="189"/>
      <c r="D72" s="189"/>
      <c r="E72" s="189"/>
      <c r="F72" s="189"/>
      <c r="G72" s="189"/>
      <c r="H72" s="189"/>
      <c r="I72" s="189"/>
      <c r="J72" s="189"/>
      <c r="K72" s="189"/>
      <c r="L72" s="190"/>
    </row>
    <row r="73" spans="1:12" x14ac:dyDescent="0.25">
      <c r="A73" s="339" t="s">
        <v>84</v>
      </c>
      <c r="B73" s="340"/>
      <c r="C73" s="340"/>
      <c r="D73" s="340"/>
      <c r="E73" s="340"/>
      <c r="F73" s="340"/>
      <c r="G73" s="340"/>
      <c r="H73" s="340"/>
      <c r="I73" s="340"/>
      <c r="J73" s="345" t="s">
        <v>145</v>
      </c>
      <c r="K73" s="346"/>
      <c r="L73" s="347"/>
    </row>
    <row r="74" spans="1:12" x14ac:dyDescent="0.25">
      <c r="A74" s="341"/>
      <c r="B74" s="342"/>
      <c r="C74" s="342"/>
      <c r="D74" s="342"/>
      <c r="E74" s="342"/>
      <c r="F74" s="342"/>
      <c r="G74" s="342"/>
      <c r="H74" s="342"/>
      <c r="I74" s="342"/>
      <c r="J74" s="348"/>
      <c r="K74" s="349"/>
      <c r="L74" s="350"/>
    </row>
    <row r="75" spans="1:12" ht="15.75" thickBot="1" x14ac:dyDescent="0.3">
      <c r="A75" s="343"/>
      <c r="B75" s="344"/>
      <c r="C75" s="344"/>
      <c r="D75" s="344"/>
      <c r="E75" s="344"/>
      <c r="F75" s="344"/>
      <c r="G75" s="344"/>
      <c r="H75" s="344"/>
      <c r="I75" s="344"/>
      <c r="J75" s="351"/>
      <c r="K75" s="352"/>
      <c r="L75" s="353"/>
    </row>
    <row r="76" spans="1:12" ht="29.25" customHeight="1" x14ac:dyDescent="0.25">
      <c r="A76" s="335"/>
      <c r="B76" s="336"/>
      <c r="C76" s="336"/>
      <c r="D76" s="336"/>
      <c r="E76" s="336"/>
      <c r="F76" s="336"/>
      <c r="G76" s="336"/>
      <c r="H76" s="336"/>
      <c r="I76" s="336"/>
      <c r="J76" s="336"/>
      <c r="K76" s="336"/>
      <c r="L76" s="337"/>
    </row>
    <row r="77" spans="1:12" ht="17.25" x14ac:dyDescent="0.3">
      <c r="A77" s="356" t="s">
        <v>303</v>
      </c>
      <c r="B77" s="357"/>
      <c r="C77" s="357"/>
      <c r="D77" s="357"/>
      <c r="E77" s="357"/>
      <c r="F77" s="357"/>
      <c r="G77" s="357"/>
      <c r="H77" s="357"/>
      <c r="I77" s="357"/>
      <c r="J77" s="357"/>
      <c r="K77" s="357"/>
      <c r="L77" s="358"/>
    </row>
    <row r="78" spans="1:12" ht="15.75" x14ac:dyDescent="0.25">
      <c r="A78" s="186"/>
      <c r="B78" s="187"/>
      <c r="C78" s="187"/>
      <c r="D78" s="187"/>
      <c r="E78" s="187"/>
      <c r="F78" s="187"/>
      <c r="G78" s="187"/>
      <c r="H78" s="187"/>
      <c r="I78" s="187"/>
      <c r="J78" s="187"/>
      <c r="K78" s="187"/>
      <c r="L78" s="188"/>
    </row>
    <row r="79" spans="1:12" ht="15.75" x14ac:dyDescent="0.25">
      <c r="A79" s="335" t="s">
        <v>279</v>
      </c>
      <c r="B79" s="336"/>
      <c r="C79" s="336"/>
      <c r="D79" s="336"/>
      <c r="E79" s="336"/>
      <c r="F79" s="336"/>
      <c r="G79" s="336"/>
      <c r="H79" s="336"/>
      <c r="I79" s="336"/>
      <c r="J79" s="336"/>
      <c r="K79" s="336"/>
      <c r="L79" s="337"/>
    </row>
    <row r="80" spans="1:12" ht="15.75" x14ac:dyDescent="0.25">
      <c r="A80" s="335" t="s">
        <v>271</v>
      </c>
      <c r="B80" s="336"/>
      <c r="C80" s="336"/>
      <c r="D80" s="336"/>
      <c r="E80" s="336"/>
      <c r="F80" s="336"/>
      <c r="G80" s="336"/>
      <c r="H80" s="336"/>
      <c r="I80" s="336"/>
      <c r="J80" s="336"/>
      <c r="K80" s="336"/>
      <c r="L80" s="337"/>
    </row>
    <row r="81" spans="1:12" ht="15.75" x14ac:dyDescent="0.25">
      <c r="A81" s="186" t="s">
        <v>280</v>
      </c>
      <c r="B81" s="187"/>
      <c r="C81" s="187"/>
      <c r="D81" s="187"/>
      <c r="E81" s="187"/>
      <c r="F81" s="187"/>
      <c r="G81" s="187"/>
      <c r="H81" s="187"/>
      <c r="I81" s="187"/>
      <c r="J81" s="187"/>
      <c r="K81" s="187"/>
      <c r="L81" s="188"/>
    </row>
    <row r="82" spans="1:12" ht="15.75" x14ac:dyDescent="0.25">
      <c r="A82" s="335" t="s">
        <v>274</v>
      </c>
      <c r="B82" s="336"/>
      <c r="C82" s="336"/>
      <c r="D82" s="336"/>
      <c r="E82" s="336"/>
      <c r="F82" s="336"/>
      <c r="G82" s="336"/>
      <c r="H82" s="336"/>
      <c r="I82" s="336"/>
      <c r="J82" s="336"/>
      <c r="K82" s="336"/>
      <c r="L82" s="337"/>
    </row>
    <row r="83" spans="1:12" ht="6.75" customHeight="1" x14ac:dyDescent="0.25">
      <c r="A83" s="335"/>
      <c r="B83" s="336"/>
      <c r="C83" s="336"/>
      <c r="D83" s="336"/>
      <c r="E83" s="336"/>
      <c r="F83" s="336"/>
      <c r="G83" s="336"/>
      <c r="H83" s="336"/>
      <c r="I83" s="336"/>
      <c r="J83" s="336"/>
      <c r="K83" s="336"/>
      <c r="L83" s="337"/>
    </row>
    <row r="84" spans="1:12" ht="15.75" x14ac:dyDescent="0.25">
      <c r="A84" s="186" t="s">
        <v>275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8"/>
    </row>
    <row r="85" spans="1:12" ht="8.25" customHeight="1" x14ac:dyDescent="0.25">
      <c r="A85" s="335"/>
      <c r="B85" s="336"/>
      <c r="C85" s="336"/>
      <c r="D85" s="336"/>
      <c r="E85" s="336"/>
      <c r="F85" s="336"/>
      <c r="G85" s="336"/>
      <c r="H85" s="336"/>
      <c r="I85" s="336"/>
      <c r="J85" s="336"/>
      <c r="K85" s="336"/>
      <c r="L85" s="337"/>
    </row>
    <row r="86" spans="1:12" ht="15.75" x14ac:dyDescent="0.25">
      <c r="A86" s="335" t="s">
        <v>281</v>
      </c>
      <c r="B86" s="336"/>
      <c r="C86" s="336"/>
      <c r="D86" s="336"/>
      <c r="E86" s="336"/>
      <c r="F86" s="336"/>
      <c r="G86" s="336"/>
      <c r="H86" s="336"/>
      <c r="I86" s="336"/>
      <c r="J86" s="336"/>
      <c r="K86" s="336"/>
      <c r="L86" s="337"/>
    </row>
    <row r="87" spans="1:12" ht="12" customHeight="1" x14ac:dyDescent="0.25">
      <c r="A87" s="335"/>
      <c r="B87" s="336"/>
      <c r="C87" s="336"/>
      <c r="D87" s="336"/>
      <c r="E87" s="336"/>
      <c r="F87" s="336"/>
      <c r="G87" s="336"/>
      <c r="H87" s="336"/>
      <c r="I87" s="336"/>
      <c r="J87" s="336"/>
      <c r="K87" s="336"/>
      <c r="L87" s="337"/>
    </row>
    <row r="88" spans="1:12" ht="15.75" hidden="1" x14ac:dyDescent="0.25">
      <c r="A88" s="335"/>
      <c r="B88" s="336"/>
      <c r="C88" s="336"/>
      <c r="D88" s="336"/>
      <c r="E88" s="336"/>
      <c r="F88" s="336"/>
      <c r="G88" s="336"/>
      <c r="H88" s="336"/>
      <c r="I88" s="336"/>
      <c r="J88" s="336"/>
      <c r="K88" s="336"/>
      <c r="L88" s="337"/>
    </row>
    <row r="89" spans="1:12" ht="17.25" x14ac:dyDescent="0.3">
      <c r="A89" s="356" t="s">
        <v>302</v>
      </c>
      <c r="B89" s="357"/>
      <c r="C89" s="357"/>
      <c r="D89" s="357"/>
      <c r="E89" s="357"/>
      <c r="F89" s="357"/>
      <c r="G89" s="357"/>
      <c r="H89" s="357"/>
      <c r="I89" s="357"/>
      <c r="J89" s="357"/>
      <c r="K89" s="357"/>
      <c r="L89" s="358"/>
    </row>
    <row r="90" spans="1:12" ht="15.75" x14ac:dyDescent="0.25">
      <c r="A90" s="186"/>
      <c r="B90" s="187"/>
      <c r="C90" s="187"/>
      <c r="D90" s="187"/>
      <c r="E90" s="187"/>
      <c r="F90" s="187"/>
      <c r="G90" s="187"/>
      <c r="H90" s="187"/>
      <c r="I90" s="187"/>
      <c r="J90" s="187"/>
      <c r="K90" s="187"/>
      <c r="L90" s="188"/>
    </row>
    <row r="91" spans="1:12" ht="15.75" x14ac:dyDescent="0.25">
      <c r="A91" s="335" t="s">
        <v>304</v>
      </c>
      <c r="B91" s="336"/>
      <c r="C91" s="336"/>
      <c r="D91" s="336"/>
      <c r="E91" s="336"/>
      <c r="F91" s="336"/>
      <c r="G91" s="336"/>
      <c r="H91" s="336"/>
      <c r="I91" s="336"/>
      <c r="J91" s="336"/>
      <c r="K91" s="336"/>
      <c r="L91" s="337"/>
    </row>
    <row r="92" spans="1:12" ht="15.75" x14ac:dyDescent="0.25">
      <c r="A92" s="335"/>
      <c r="B92" s="336"/>
      <c r="C92" s="336"/>
      <c r="D92" s="336"/>
      <c r="E92" s="336"/>
      <c r="F92" s="336"/>
      <c r="G92" s="336"/>
      <c r="H92" s="336"/>
      <c r="I92" s="336"/>
      <c r="J92" s="336"/>
      <c r="K92" s="336"/>
      <c r="L92" s="337"/>
    </row>
    <row r="93" spans="1:12" ht="15.75" x14ac:dyDescent="0.25">
      <c r="A93" s="186"/>
      <c r="B93" s="187"/>
      <c r="C93" s="187"/>
      <c r="D93" s="187"/>
      <c r="E93" s="187"/>
      <c r="F93" s="187"/>
      <c r="G93" s="187"/>
      <c r="H93" s="187"/>
      <c r="I93" s="187"/>
      <c r="J93" s="187"/>
      <c r="K93" s="187"/>
      <c r="L93" s="188"/>
    </row>
    <row r="94" spans="1:12" ht="15.75" x14ac:dyDescent="0.25">
      <c r="A94" s="335"/>
      <c r="B94" s="336"/>
      <c r="C94" s="336"/>
      <c r="D94" s="336"/>
      <c r="E94" s="336"/>
      <c r="F94" s="336"/>
      <c r="G94" s="336"/>
      <c r="H94" s="336"/>
      <c r="I94" s="336"/>
      <c r="J94" s="336"/>
      <c r="K94" s="336"/>
      <c r="L94" s="337"/>
    </row>
    <row r="95" spans="1:12" ht="15.75" x14ac:dyDescent="0.25">
      <c r="A95" s="335"/>
      <c r="B95" s="336"/>
      <c r="C95" s="336"/>
      <c r="D95" s="336"/>
      <c r="E95" s="336"/>
      <c r="F95" s="336"/>
      <c r="G95" s="336"/>
      <c r="H95" s="336"/>
      <c r="I95" s="336"/>
      <c r="J95" s="336"/>
      <c r="K95" s="336"/>
      <c r="L95" s="337"/>
    </row>
    <row r="96" spans="1:12" ht="15.75" x14ac:dyDescent="0.25">
      <c r="A96" s="186"/>
      <c r="B96" s="187"/>
      <c r="C96" s="187"/>
      <c r="D96" s="187"/>
      <c r="E96" s="187"/>
      <c r="F96" s="187"/>
      <c r="G96" s="187"/>
      <c r="H96" s="187"/>
      <c r="I96" s="187"/>
      <c r="J96" s="187"/>
      <c r="K96" s="187"/>
      <c r="L96" s="188"/>
    </row>
    <row r="97" spans="1:12" ht="15.75" x14ac:dyDescent="0.25">
      <c r="A97" s="335"/>
      <c r="B97" s="336"/>
      <c r="C97" s="336"/>
      <c r="D97" s="336"/>
      <c r="E97" s="336"/>
      <c r="F97" s="336"/>
      <c r="G97" s="336"/>
      <c r="H97" s="336"/>
      <c r="I97" s="336"/>
      <c r="J97" s="336"/>
      <c r="K97" s="336"/>
      <c r="L97" s="337"/>
    </row>
    <row r="98" spans="1:12" ht="15.75" x14ac:dyDescent="0.25">
      <c r="A98" s="335"/>
      <c r="B98" s="336"/>
      <c r="C98" s="336"/>
      <c r="D98" s="336"/>
      <c r="E98" s="336"/>
      <c r="F98" s="336"/>
      <c r="G98" s="336"/>
      <c r="H98" s="336"/>
      <c r="I98" s="336"/>
      <c r="J98" s="336"/>
      <c r="K98" s="336"/>
      <c r="L98" s="337"/>
    </row>
    <row r="99" spans="1:12" ht="16.5" thickBot="1" x14ac:dyDescent="0.3">
      <c r="A99" s="359"/>
      <c r="B99" s="360"/>
      <c r="C99" s="360"/>
      <c r="D99" s="360"/>
      <c r="E99" s="360"/>
      <c r="F99" s="360"/>
      <c r="G99" s="360"/>
      <c r="H99" s="360"/>
      <c r="I99" s="360"/>
      <c r="J99" s="360"/>
      <c r="K99" s="360"/>
      <c r="L99" s="361"/>
    </row>
  </sheetData>
  <sheetProtection password="CC2D" sheet="1" objects="1" scenarios="1"/>
  <mergeCells count="77">
    <mergeCell ref="A97:L97"/>
    <mergeCell ref="A98:L98"/>
    <mergeCell ref="A99:L99"/>
    <mergeCell ref="A89:L89"/>
    <mergeCell ref="A91:L91"/>
    <mergeCell ref="A92:L92"/>
    <mergeCell ref="A94:L94"/>
    <mergeCell ref="A95:L95"/>
    <mergeCell ref="A83:L83"/>
    <mergeCell ref="A85:L85"/>
    <mergeCell ref="A86:L86"/>
    <mergeCell ref="A87:L87"/>
    <mergeCell ref="A88:L88"/>
    <mergeCell ref="A76:L76"/>
    <mergeCell ref="A77:L77"/>
    <mergeCell ref="A79:L79"/>
    <mergeCell ref="A80:L80"/>
    <mergeCell ref="A82:L82"/>
    <mergeCell ref="A70:L70"/>
    <mergeCell ref="A73:I75"/>
    <mergeCell ref="J73:L75"/>
    <mergeCell ref="A64:L64"/>
    <mergeCell ref="A65:L65"/>
    <mergeCell ref="A67:L67"/>
    <mergeCell ref="A68:L68"/>
    <mergeCell ref="A69:L69"/>
    <mergeCell ref="A57:L57"/>
    <mergeCell ref="A58:L58"/>
    <mergeCell ref="A59:L59"/>
    <mergeCell ref="A61:L61"/>
    <mergeCell ref="A62:L62"/>
    <mergeCell ref="A55:L55"/>
    <mergeCell ref="E36:E37"/>
    <mergeCell ref="F36:F37"/>
    <mergeCell ref="G36:G37"/>
    <mergeCell ref="H36:H37"/>
    <mergeCell ref="I36:I37"/>
    <mergeCell ref="J36:J37"/>
    <mergeCell ref="K36:K37"/>
    <mergeCell ref="C38:C39"/>
    <mergeCell ref="C49:C50"/>
    <mergeCell ref="A53:L53"/>
    <mergeCell ref="A54:L54"/>
    <mergeCell ref="A30:L30"/>
    <mergeCell ref="A31:L31"/>
    <mergeCell ref="A32:L32"/>
    <mergeCell ref="C33:J33"/>
    <mergeCell ref="A35:A37"/>
    <mergeCell ref="B35:B37"/>
    <mergeCell ref="C35:C37"/>
    <mergeCell ref="D35:H35"/>
    <mergeCell ref="I35:K35"/>
    <mergeCell ref="D36:D37"/>
    <mergeCell ref="A29:L29"/>
    <mergeCell ref="H18:L18"/>
    <mergeCell ref="A19:L19"/>
    <mergeCell ref="A20:L20"/>
    <mergeCell ref="A21:L21"/>
    <mergeCell ref="A22:L22"/>
    <mergeCell ref="H23:L23"/>
    <mergeCell ref="A24:L24"/>
    <mergeCell ref="A25:L25"/>
    <mergeCell ref="H26:L26"/>
    <mergeCell ref="A27:L27"/>
    <mergeCell ref="A28:L28"/>
    <mergeCell ref="A17:L17"/>
    <mergeCell ref="A1:L1"/>
    <mergeCell ref="A2:L2"/>
    <mergeCell ref="A3:L3"/>
    <mergeCell ref="A4:L4"/>
    <mergeCell ref="A5:L5"/>
    <mergeCell ref="A11:L11"/>
    <mergeCell ref="A12:L12"/>
    <mergeCell ref="A13:L13"/>
    <mergeCell ref="A14:L14"/>
    <mergeCell ref="A15:L15"/>
    <mergeCell ref="H16:L16"/>
  </mergeCells>
  <conditionalFormatting sqref="B38:B51">
    <cfRule type="cellIs" dxfId="26" priority="5" stopIfTrue="1" operator="between">
      <formula>0.1</formula>
      <formula>99999999999</formula>
    </cfRule>
  </conditionalFormatting>
  <conditionalFormatting sqref="D40:E40 G40:K40 D38:K39 D41:K51">
    <cfRule type="expression" dxfId="25" priority="4" stopIfTrue="1">
      <formula>MOD(ROW(),2)=0</formula>
    </cfRule>
  </conditionalFormatting>
  <conditionalFormatting sqref="F40">
    <cfRule type="expression" dxfId="24" priority="1" stopIfTrue="1">
      <formula>MOD(ROW(),2)=0</formula>
    </cfRule>
  </conditionalFormatting>
  <hyperlinks>
    <hyperlink ref="A5:L5" r:id="rId1" display="http:/www.integrationweb.net"/>
  </hyperlinks>
  <pageMargins left="0.7" right="0.7" top="0.75" bottom="0.75" header="0.3" footer="0.3"/>
  <pageSetup paperSize="9" orientation="portrait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16"/>
  <sheetViews>
    <sheetView showGridLines="0" workbookViewId="0">
      <selection activeCell="D65" sqref="D65"/>
    </sheetView>
  </sheetViews>
  <sheetFormatPr baseColWidth="10" defaultRowHeight="15" x14ac:dyDescent="0.25"/>
  <cols>
    <col min="1" max="1" width="12.5703125" style="36" bestFit="1" customWidth="1"/>
    <col min="2" max="2" width="13.28515625" style="36" bestFit="1" customWidth="1"/>
    <col min="3" max="3" width="21.5703125" style="36" bestFit="1" customWidth="1"/>
    <col min="4" max="4" width="7.85546875" style="36" bestFit="1" customWidth="1"/>
    <col min="5" max="5" width="15.28515625" style="36" bestFit="1" customWidth="1"/>
    <col min="6" max="6" width="7.5703125" style="36" bestFit="1" customWidth="1"/>
    <col min="7" max="8" width="7.28515625" style="36" bestFit="1" customWidth="1"/>
    <col min="9" max="9" width="19.42578125" style="36" bestFit="1" customWidth="1"/>
    <col min="10" max="10" width="14.7109375" style="36" bestFit="1" customWidth="1"/>
    <col min="11" max="11" width="9.28515625" style="36" bestFit="1" customWidth="1"/>
    <col min="12" max="12" width="20.5703125" style="36" customWidth="1"/>
    <col min="13" max="13" width="7.140625" style="36" customWidth="1"/>
    <col min="14" max="14" width="12.140625" style="36" bestFit="1" customWidth="1"/>
    <col min="15" max="16" width="7.42578125" style="36" bestFit="1" customWidth="1"/>
    <col min="17" max="17" width="10.85546875" style="36" bestFit="1" customWidth="1"/>
    <col min="18" max="18" width="7.28515625" style="36" bestFit="1" customWidth="1"/>
    <col min="19" max="19" width="7.28515625" style="36" customWidth="1"/>
    <col min="20" max="20" width="7.28515625" style="36" bestFit="1" customWidth="1"/>
    <col min="21" max="21" width="9" style="36" customWidth="1"/>
    <col min="22" max="22" width="8.5703125" style="36" bestFit="1" customWidth="1"/>
    <col min="23" max="23" width="11.28515625" style="36" bestFit="1" customWidth="1"/>
    <col min="24" max="24" width="11.28515625" style="36" customWidth="1"/>
    <col min="25" max="25" width="12.140625" style="36" bestFit="1" customWidth="1"/>
    <col min="26" max="26" width="7.28515625" style="36" bestFit="1" customWidth="1"/>
    <col min="27" max="27" width="6.7109375" style="36" bestFit="1" customWidth="1"/>
    <col min="28" max="28" width="7.5703125" style="36" bestFit="1" customWidth="1"/>
    <col min="29" max="16384" width="11.42578125" style="36"/>
  </cols>
  <sheetData>
    <row r="1" spans="1:39" ht="21.75" thickBot="1" x14ac:dyDescent="0.4">
      <c r="A1" s="439" t="s">
        <v>27</v>
      </c>
      <c r="B1" s="440"/>
      <c r="C1" s="440"/>
      <c r="D1" s="86"/>
      <c r="E1" s="438" t="s">
        <v>101</v>
      </c>
      <c r="F1" s="438"/>
      <c r="G1" s="438"/>
      <c r="H1" s="438"/>
      <c r="I1" s="438"/>
      <c r="J1" s="438"/>
      <c r="K1" s="438"/>
      <c r="L1" s="438"/>
      <c r="M1" s="362" t="s">
        <v>254</v>
      </c>
      <c r="N1" s="363"/>
      <c r="O1" s="363"/>
      <c r="P1" s="363"/>
      <c r="Q1" s="363"/>
      <c r="R1" s="363"/>
      <c r="S1" s="363"/>
      <c r="T1" s="363"/>
      <c r="U1" s="363"/>
      <c r="V1" s="363"/>
      <c r="W1" s="363"/>
      <c r="X1" s="364"/>
      <c r="Y1" s="37"/>
      <c r="Z1" s="37"/>
      <c r="AA1" s="37"/>
      <c r="AB1" s="37"/>
      <c r="AC1" s="37"/>
      <c r="AD1" s="37"/>
      <c r="AE1" s="37"/>
      <c r="AF1" s="35"/>
      <c r="AG1" s="35"/>
      <c r="AH1" s="35"/>
      <c r="AI1" s="35"/>
      <c r="AJ1" s="35"/>
      <c r="AK1" s="35"/>
      <c r="AL1" s="35"/>
      <c r="AM1" s="35"/>
    </row>
    <row r="2" spans="1:39" s="40" customFormat="1" ht="21" x14ac:dyDescent="0.35">
      <c r="A2" s="75"/>
      <c r="B2" s="76"/>
      <c r="C2" s="76"/>
      <c r="D2" s="85" t="s">
        <v>230</v>
      </c>
      <c r="E2" s="197" t="s">
        <v>270</v>
      </c>
      <c r="F2" s="77"/>
      <c r="G2" s="77"/>
      <c r="H2" s="77"/>
      <c r="I2" s="77"/>
      <c r="J2" s="77"/>
      <c r="K2" s="77"/>
      <c r="L2" s="77"/>
      <c r="M2" s="338" t="s">
        <v>255</v>
      </c>
      <c r="N2" s="354"/>
      <c r="O2" s="354"/>
      <c r="P2" s="354"/>
      <c r="Q2" s="354"/>
      <c r="R2" s="354"/>
      <c r="S2" s="354"/>
      <c r="T2" s="354"/>
      <c r="U2" s="354"/>
      <c r="V2" s="354"/>
      <c r="W2" s="354"/>
      <c r="X2" s="355"/>
      <c r="Y2" s="38"/>
      <c r="Z2" s="38"/>
      <c r="AA2" s="38"/>
      <c r="AB2" s="38"/>
      <c r="AC2" s="38"/>
      <c r="AD2" s="38"/>
      <c r="AE2" s="38"/>
      <c r="AF2" s="39"/>
      <c r="AG2" s="39"/>
      <c r="AH2" s="39"/>
      <c r="AI2" s="39"/>
      <c r="AJ2" s="39"/>
      <c r="AK2" s="39"/>
      <c r="AL2" s="39"/>
      <c r="AM2" s="39"/>
    </row>
    <row r="3" spans="1:39" s="40" customFormat="1" ht="20.100000000000001" customHeight="1" x14ac:dyDescent="0.25">
      <c r="A3" s="162"/>
      <c r="B3" s="378" t="s">
        <v>104</v>
      </c>
      <c r="C3" s="378"/>
      <c r="D3" s="85">
        <v>100</v>
      </c>
      <c r="E3" s="375" t="s">
        <v>109</v>
      </c>
      <c r="F3" s="375"/>
      <c r="G3" s="375"/>
      <c r="H3" s="375"/>
      <c r="I3" s="375"/>
      <c r="J3" s="375"/>
      <c r="K3" s="375"/>
      <c r="L3" s="375"/>
      <c r="M3" s="338" t="s">
        <v>286</v>
      </c>
      <c r="N3" s="354"/>
      <c r="O3" s="354"/>
      <c r="P3" s="354"/>
      <c r="Q3" s="354"/>
      <c r="R3" s="354"/>
      <c r="S3" s="354"/>
      <c r="T3" s="354"/>
      <c r="U3" s="354"/>
      <c r="V3" s="354"/>
      <c r="W3" s="354"/>
      <c r="X3" s="355"/>
      <c r="Y3" s="38"/>
      <c r="Z3" s="38"/>
      <c r="AA3" s="38"/>
      <c r="AB3" s="38"/>
      <c r="AC3" s="38"/>
      <c r="AD3" s="38"/>
      <c r="AE3" s="38"/>
      <c r="AF3" s="39"/>
      <c r="AG3" s="39"/>
      <c r="AH3" s="39"/>
      <c r="AI3" s="39"/>
      <c r="AJ3" s="39"/>
      <c r="AK3" s="39"/>
      <c r="AL3" s="39"/>
      <c r="AM3" s="39"/>
    </row>
    <row r="4" spans="1:39" s="40" customFormat="1" ht="20.100000000000001" customHeight="1" x14ac:dyDescent="0.25">
      <c r="A4" s="377" t="s">
        <v>285</v>
      </c>
      <c r="B4" s="378"/>
      <c r="C4" s="378"/>
      <c r="D4" s="85">
        <v>4</v>
      </c>
      <c r="E4" s="450" t="s">
        <v>30</v>
      </c>
      <c r="F4" s="451"/>
      <c r="G4" s="451"/>
      <c r="H4" s="451"/>
      <c r="I4" s="451"/>
      <c r="J4" s="451"/>
      <c r="K4" s="451"/>
      <c r="L4" s="452"/>
      <c r="M4" s="179" t="s">
        <v>292</v>
      </c>
      <c r="N4" s="180"/>
      <c r="O4" s="180"/>
      <c r="P4" s="180"/>
      <c r="Q4" s="180"/>
      <c r="R4" s="180"/>
      <c r="S4" s="180"/>
      <c r="T4" s="180"/>
      <c r="U4" s="180"/>
      <c r="V4" s="180"/>
      <c r="W4" s="180"/>
      <c r="X4" s="181"/>
      <c r="Y4" s="38"/>
      <c r="Z4" s="38"/>
      <c r="AA4" s="38"/>
      <c r="AB4" s="38"/>
      <c r="AC4" s="38"/>
      <c r="AD4" s="38"/>
      <c r="AE4" s="38"/>
      <c r="AF4" s="39"/>
      <c r="AG4" s="39"/>
      <c r="AH4" s="39"/>
      <c r="AI4" s="39"/>
      <c r="AJ4" s="39"/>
      <c r="AK4" s="39"/>
      <c r="AL4" s="39"/>
      <c r="AM4" s="39"/>
    </row>
    <row r="5" spans="1:39" s="40" customFormat="1" ht="20.100000000000001" customHeight="1" x14ac:dyDescent="0.25">
      <c r="A5" s="377" t="s">
        <v>72</v>
      </c>
      <c r="B5" s="378"/>
      <c r="C5" s="378"/>
      <c r="D5" s="85"/>
      <c r="E5" s="433" t="s">
        <v>112</v>
      </c>
      <c r="F5" s="433"/>
      <c r="G5" s="433"/>
      <c r="H5" s="433"/>
      <c r="I5" s="433"/>
      <c r="J5" s="433"/>
      <c r="K5" s="433"/>
      <c r="L5" s="433"/>
      <c r="M5" s="162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4"/>
      <c r="Y5" s="38"/>
      <c r="Z5" s="38"/>
      <c r="AA5" s="38"/>
      <c r="AB5" s="38"/>
      <c r="AC5" s="38"/>
      <c r="AD5" s="38"/>
      <c r="AE5" s="38"/>
      <c r="AF5" s="39"/>
      <c r="AG5" s="39"/>
      <c r="AH5" s="39"/>
      <c r="AI5" s="39"/>
      <c r="AJ5" s="39"/>
      <c r="AK5" s="39"/>
      <c r="AL5" s="39"/>
      <c r="AM5" s="39"/>
    </row>
    <row r="6" spans="1:39" s="40" customFormat="1" ht="16.5" customHeight="1" x14ac:dyDescent="0.25">
      <c r="A6" s="78"/>
      <c r="B6" s="372"/>
      <c r="C6" s="372"/>
      <c r="D6" s="79"/>
      <c r="E6" s="461" t="s">
        <v>31</v>
      </c>
      <c r="F6" s="461"/>
      <c r="G6" s="461"/>
      <c r="H6" s="461"/>
      <c r="I6" s="461"/>
      <c r="J6" s="461"/>
      <c r="K6" s="461"/>
      <c r="L6" s="461"/>
      <c r="M6" s="179" t="s">
        <v>256</v>
      </c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1"/>
      <c r="Y6" s="38"/>
      <c r="Z6" s="38"/>
      <c r="AA6" s="38"/>
      <c r="AB6" s="38"/>
      <c r="AC6" s="38"/>
      <c r="AD6" s="38"/>
      <c r="AE6" s="38"/>
      <c r="AF6" s="39"/>
      <c r="AG6" s="39"/>
      <c r="AH6" s="39"/>
      <c r="AI6" s="39"/>
      <c r="AJ6" s="39"/>
      <c r="AK6" s="39"/>
      <c r="AL6" s="39"/>
      <c r="AM6" s="39"/>
    </row>
    <row r="7" spans="1:39" s="40" customFormat="1" ht="21.75" customHeight="1" x14ac:dyDescent="0.25">
      <c r="A7" s="80"/>
      <c r="B7" s="393" t="s">
        <v>73</v>
      </c>
      <c r="C7" s="394"/>
      <c r="D7" s="85"/>
      <c r="E7" s="444" t="s">
        <v>305</v>
      </c>
      <c r="F7" s="445"/>
      <c r="G7" s="445"/>
      <c r="H7" s="445"/>
      <c r="I7" s="445"/>
      <c r="J7" s="445"/>
      <c r="K7" s="445"/>
      <c r="L7" s="445"/>
      <c r="M7" s="162" t="s">
        <v>257</v>
      </c>
      <c r="N7" s="163"/>
      <c r="O7" s="163"/>
      <c r="P7" s="163"/>
      <c r="Q7" s="163"/>
      <c r="R7" s="163"/>
      <c r="S7" s="163"/>
      <c r="T7" s="163"/>
      <c r="U7" s="163"/>
      <c r="V7" s="163"/>
      <c r="W7" s="163"/>
      <c r="X7" s="164"/>
      <c r="Y7" s="38"/>
      <c r="Z7" s="38"/>
      <c r="AA7" s="38"/>
      <c r="AB7" s="38"/>
      <c r="AC7" s="38"/>
      <c r="AD7" s="38"/>
      <c r="AE7" s="38"/>
      <c r="AF7" s="39"/>
      <c r="AG7" s="39"/>
      <c r="AH7" s="39"/>
      <c r="AI7" s="39"/>
      <c r="AJ7" s="39"/>
      <c r="AK7" s="39"/>
      <c r="AL7" s="39"/>
      <c r="AM7" s="39"/>
    </row>
    <row r="8" spans="1:39" s="40" customFormat="1" ht="21.75" customHeight="1" x14ac:dyDescent="0.25">
      <c r="A8" s="162"/>
      <c r="B8" s="378" t="s">
        <v>47</v>
      </c>
      <c r="C8" s="379"/>
      <c r="D8" s="85"/>
      <c r="E8" s="446"/>
      <c r="F8" s="447"/>
      <c r="G8" s="447"/>
      <c r="H8" s="447"/>
      <c r="I8" s="447"/>
      <c r="J8" s="447"/>
      <c r="K8" s="447"/>
      <c r="L8" s="447"/>
      <c r="M8" s="162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4"/>
      <c r="Y8" s="38"/>
      <c r="Z8" s="38"/>
      <c r="AA8" s="38"/>
      <c r="AB8" s="38"/>
      <c r="AC8" s="38"/>
      <c r="AD8" s="38"/>
      <c r="AE8" s="38"/>
      <c r="AF8" s="39"/>
      <c r="AG8" s="39"/>
      <c r="AH8" s="39"/>
      <c r="AI8" s="39"/>
      <c r="AJ8" s="39"/>
      <c r="AK8" s="39"/>
      <c r="AL8" s="39"/>
      <c r="AM8" s="39"/>
    </row>
    <row r="9" spans="1:39" s="40" customFormat="1" ht="19.5" customHeight="1" x14ac:dyDescent="0.25">
      <c r="A9" s="380" t="s">
        <v>26</v>
      </c>
      <c r="B9" s="381"/>
      <c r="C9" s="382"/>
      <c r="D9" s="85"/>
      <c r="E9" s="446"/>
      <c r="F9" s="447"/>
      <c r="G9" s="447"/>
      <c r="H9" s="447"/>
      <c r="I9" s="447"/>
      <c r="J9" s="447"/>
      <c r="K9" s="447"/>
      <c r="L9" s="447"/>
      <c r="M9" s="162" t="s">
        <v>258</v>
      </c>
      <c r="N9" s="163"/>
      <c r="O9" s="163"/>
      <c r="P9" s="163"/>
      <c r="Q9" s="163"/>
      <c r="R9" s="163"/>
      <c r="S9" s="163"/>
      <c r="T9" s="163"/>
      <c r="U9" s="163"/>
      <c r="V9" s="163"/>
      <c r="W9" s="163"/>
      <c r="X9" s="164"/>
      <c r="Y9" s="38"/>
      <c r="Z9" s="38"/>
      <c r="AA9" s="38"/>
      <c r="AB9" s="38"/>
      <c r="AC9" s="38"/>
      <c r="AD9" s="38"/>
      <c r="AE9" s="38"/>
      <c r="AF9" s="39"/>
      <c r="AG9" s="39"/>
      <c r="AH9" s="39"/>
      <c r="AI9" s="39"/>
      <c r="AJ9" s="39"/>
      <c r="AK9" s="39"/>
      <c r="AL9" s="39"/>
      <c r="AM9" s="39"/>
    </row>
    <row r="10" spans="1:39" s="40" customFormat="1" ht="21.75" customHeight="1" thickBot="1" x14ac:dyDescent="0.3">
      <c r="A10" s="365" t="s">
        <v>74</v>
      </c>
      <c r="B10" s="366"/>
      <c r="C10" s="367"/>
      <c r="D10" s="85"/>
      <c r="E10" s="448"/>
      <c r="F10" s="449"/>
      <c r="G10" s="449"/>
      <c r="H10" s="449"/>
      <c r="I10" s="449"/>
      <c r="J10" s="449"/>
      <c r="K10" s="449"/>
      <c r="L10" s="449"/>
      <c r="M10" s="165" t="s">
        <v>259</v>
      </c>
      <c r="N10" s="166"/>
      <c r="O10" s="166"/>
      <c r="P10" s="166"/>
      <c r="Q10" s="166"/>
      <c r="R10" s="166"/>
      <c r="S10" s="166"/>
      <c r="T10" s="166"/>
      <c r="U10" s="166"/>
      <c r="V10" s="166"/>
      <c r="W10" s="166"/>
      <c r="X10" s="167"/>
      <c r="Y10" s="38"/>
      <c r="Z10" s="38"/>
      <c r="AA10" s="38"/>
      <c r="AB10" s="38"/>
      <c r="AC10" s="38"/>
      <c r="AD10" s="38"/>
      <c r="AE10" s="38"/>
      <c r="AF10" s="39"/>
      <c r="AG10" s="39"/>
      <c r="AH10" s="39"/>
      <c r="AI10" s="39"/>
      <c r="AJ10" s="39"/>
      <c r="AK10" s="39"/>
      <c r="AL10" s="39"/>
      <c r="AM10" s="39"/>
    </row>
    <row r="11" spans="1:39" s="40" customFormat="1" ht="20.100000000000001" customHeight="1" thickBot="1" x14ac:dyDescent="0.3">
      <c r="A11" s="383" t="s">
        <v>103</v>
      </c>
      <c r="B11" s="384"/>
      <c r="C11" s="385"/>
      <c r="D11" s="85"/>
      <c r="E11" s="441" t="s">
        <v>110</v>
      </c>
      <c r="F11" s="442"/>
      <c r="G11" s="442"/>
      <c r="H11" s="442"/>
      <c r="I11" s="442"/>
      <c r="J11" s="442"/>
      <c r="K11" s="442"/>
      <c r="L11" s="443"/>
      <c r="M11" s="38"/>
      <c r="N11" s="182"/>
      <c r="O11" s="182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38"/>
      <c r="AA11" s="38"/>
      <c r="AB11" s="38"/>
      <c r="AC11" s="38"/>
      <c r="AD11" s="38"/>
      <c r="AE11" s="38"/>
      <c r="AF11" s="39"/>
      <c r="AG11" s="39"/>
      <c r="AH11" s="39"/>
      <c r="AI11" s="39"/>
      <c r="AJ11" s="39"/>
      <c r="AK11" s="39"/>
      <c r="AL11" s="39"/>
      <c r="AM11" s="39"/>
    </row>
    <row r="12" spans="1:39" s="40" customFormat="1" ht="20.100000000000001" customHeight="1" thickBot="1" x14ac:dyDescent="0.3">
      <c r="A12" s="386" t="s">
        <v>28</v>
      </c>
      <c r="B12" s="387"/>
      <c r="C12" s="388"/>
      <c r="D12" s="85"/>
      <c r="E12" s="450" t="s">
        <v>30</v>
      </c>
      <c r="F12" s="451"/>
      <c r="G12" s="451"/>
      <c r="H12" s="451"/>
      <c r="I12" s="451"/>
      <c r="J12" s="451"/>
      <c r="K12" s="451"/>
      <c r="L12" s="452"/>
      <c r="M12" s="257" t="s">
        <v>307</v>
      </c>
      <c r="N12" s="255"/>
      <c r="O12" s="255"/>
      <c r="P12" s="255"/>
      <c r="Q12" s="255"/>
      <c r="R12" s="256"/>
      <c r="S12" s="261">
        <v>2015</v>
      </c>
      <c r="T12" s="182"/>
      <c r="U12" s="182"/>
      <c r="V12" s="182"/>
      <c r="W12" s="182"/>
      <c r="X12" s="182"/>
      <c r="Y12" s="182"/>
      <c r="Z12" s="38"/>
      <c r="AA12" s="38"/>
      <c r="AB12" s="38"/>
      <c r="AC12" s="38"/>
      <c r="AD12" s="38"/>
      <c r="AE12" s="38"/>
      <c r="AF12" s="39"/>
      <c r="AG12" s="39"/>
      <c r="AH12" s="39"/>
      <c r="AI12" s="39"/>
      <c r="AJ12" s="39"/>
      <c r="AK12" s="39"/>
      <c r="AL12" s="39"/>
      <c r="AM12" s="39"/>
    </row>
    <row r="13" spans="1:39" s="40" customFormat="1" ht="20.100000000000001" customHeight="1" x14ac:dyDescent="0.25">
      <c r="A13" s="453" t="s">
        <v>25</v>
      </c>
      <c r="B13" s="454"/>
      <c r="C13" s="455"/>
      <c r="D13" s="85"/>
      <c r="E13" s="456" t="s">
        <v>111</v>
      </c>
      <c r="F13" s="457"/>
      <c r="G13" s="457"/>
      <c r="H13" s="457"/>
      <c r="I13" s="457"/>
      <c r="J13" s="457"/>
      <c r="K13" s="457"/>
      <c r="L13" s="458"/>
      <c r="M13" s="38"/>
      <c r="N13" s="182"/>
      <c r="O13" s="182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38"/>
      <c r="AA13" s="38"/>
      <c r="AB13" s="38"/>
      <c r="AC13" s="38"/>
      <c r="AD13" s="38"/>
      <c r="AE13" s="38"/>
      <c r="AF13" s="39"/>
      <c r="AG13" s="39"/>
      <c r="AH13" s="39"/>
      <c r="AI13" s="39"/>
      <c r="AJ13" s="39"/>
      <c r="AK13" s="39"/>
      <c r="AL13" s="39"/>
      <c r="AM13" s="39"/>
    </row>
    <row r="14" spans="1:39" s="40" customFormat="1" ht="20.100000000000001" customHeight="1" x14ac:dyDescent="0.25">
      <c r="A14" s="81"/>
      <c r="B14" s="82"/>
      <c r="C14" s="83"/>
      <c r="D14" s="84"/>
      <c r="E14" s="459" t="s">
        <v>29</v>
      </c>
      <c r="F14" s="459"/>
      <c r="G14" s="459"/>
      <c r="H14" s="459"/>
      <c r="I14" s="459"/>
      <c r="J14" s="459"/>
      <c r="K14" s="459"/>
      <c r="L14" s="460"/>
      <c r="M14" s="38"/>
      <c r="N14" s="182"/>
      <c r="O14" s="182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38"/>
      <c r="AA14" s="38"/>
      <c r="AB14" s="38"/>
      <c r="AC14" s="38"/>
      <c r="AD14" s="38"/>
      <c r="AE14" s="38"/>
      <c r="AF14" s="39"/>
      <c r="AG14" s="39"/>
      <c r="AH14" s="39"/>
      <c r="AI14" s="39"/>
      <c r="AJ14" s="39"/>
      <c r="AK14" s="39"/>
      <c r="AL14" s="39"/>
      <c r="AM14" s="39"/>
    </row>
    <row r="15" spans="1:39" s="40" customFormat="1" ht="20.100000000000001" customHeight="1" x14ac:dyDescent="0.25">
      <c r="A15" s="383" t="s">
        <v>108</v>
      </c>
      <c r="B15" s="384"/>
      <c r="C15" s="385"/>
      <c r="D15" s="85"/>
      <c r="E15" s="441" t="s">
        <v>110</v>
      </c>
      <c r="F15" s="442"/>
      <c r="G15" s="442"/>
      <c r="H15" s="442"/>
      <c r="I15" s="442"/>
      <c r="J15" s="442"/>
      <c r="K15" s="442"/>
      <c r="L15" s="443"/>
      <c r="M15" s="38"/>
      <c r="N15" s="182"/>
      <c r="O15" s="182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38"/>
      <c r="AA15" s="38"/>
      <c r="AB15" s="38"/>
      <c r="AC15" s="38"/>
      <c r="AD15" s="38"/>
      <c r="AE15" s="38"/>
      <c r="AF15" s="39"/>
      <c r="AG15" s="39"/>
      <c r="AH15" s="39"/>
      <c r="AI15" s="39"/>
      <c r="AJ15" s="39"/>
      <c r="AK15" s="39"/>
      <c r="AL15" s="39"/>
      <c r="AM15" s="39"/>
    </row>
    <row r="16" spans="1:39" s="40" customFormat="1" ht="20.100000000000001" customHeight="1" x14ac:dyDescent="0.25">
      <c r="A16" s="386" t="s">
        <v>28</v>
      </c>
      <c r="B16" s="387"/>
      <c r="C16" s="388"/>
      <c r="D16" s="85"/>
      <c r="E16" s="450" t="s">
        <v>30</v>
      </c>
      <c r="F16" s="451"/>
      <c r="G16" s="451"/>
      <c r="H16" s="451"/>
      <c r="I16" s="451"/>
      <c r="J16" s="451"/>
      <c r="K16" s="451"/>
      <c r="L16" s="452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9"/>
      <c r="AG16" s="39"/>
      <c r="AH16" s="39"/>
      <c r="AI16" s="39"/>
      <c r="AJ16" s="39"/>
      <c r="AK16" s="39"/>
      <c r="AL16" s="39"/>
      <c r="AM16" s="39"/>
    </row>
    <row r="17" spans="1:39" s="40" customFormat="1" ht="20.100000000000001" customHeight="1" x14ac:dyDescent="0.25">
      <c r="A17" s="453" t="s">
        <v>25</v>
      </c>
      <c r="B17" s="454"/>
      <c r="C17" s="455"/>
      <c r="D17" s="85"/>
      <c r="E17" s="456" t="s">
        <v>111</v>
      </c>
      <c r="F17" s="457"/>
      <c r="G17" s="457"/>
      <c r="H17" s="457"/>
      <c r="I17" s="457"/>
      <c r="J17" s="457"/>
      <c r="K17" s="457"/>
      <c r="L17" s="458"/>
      <c r="M17" s="183" t="str">
        <f>IF(D11=0,"",D11)</f>
        <v/>
      </c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9"/>
      <c r="AG17" s="39"/>
      <c r="AH17" s="39"/>
      <c r="AI17" s="39"/>
      <c r="AJ17" s="39"/>
      <c r="AK17" s="39"/>
      <c r="AL17" s="39"/>
      <c r="AM17" s="39"/>
    </row>
    <row r="18" spans="1:39" s="40" customFormat="1" ht="15.75" customHeight="1" thickBot="1" x14ac:dyDescent="0.3">
      <c r="A18" s="81"/>
      <c r="B18" s="82"/>
      <c r="C18" s="83"/>
      <c r="D18" s="84"/>
      <c r="E18" s="462" t="s">
        <v>29</v>
      </c>
      <c r="F18" s="462"/>
      <c r="G18" s="462"/>
      <c r="H18" s="462"/>
      <c r="I18" s="462"/>
      <c r="J18" s="462"/>
      <c r="K18" s="462"/>
      <c r="L18" s="463"/>
      <c r="M18" s="183" t="str">
        <f>IF(D12=0,"",D12)</f>
        <v/>
      </c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9"/>
      <c r="AG18" s="39"/>
      <c r="AH18" s="39"/>
      <c r="AI18" s="39"/>
      <c r="AJ18" s="39"/>
      <c r="AK18" s="39"/>
      <c r="AL18" s="39"/>
      <c r="AM18" s="39"/>
    </row>
    <row r="19" spans="1:39" ht="21.75" thickBot="1" x14ac:dyDescent="0.4">
      <c r="A19" s="389" t="s">
        <v>147</v>
      </c>
      <c r="B19" s="390"/>
      <c r="C19" s="390"/>
      <c r="D19" s="87"/>
      <c r="E19" s="391" t="s">
        <v>102</v>
      </c>
      <c r="F19" s="391"/>
      <c r="G19" s="391"/>
      <c r="H19" s="391"/>
      <c r="I19" s="391"/>
      <c r="J19" s="391"/>
      <c r="K19" s="391"/>
      <c r="L19" s="392"/>
      <c r="M19" s="183" t="str">
        <f>IF(D13=0,"",D13)</f>
        <v/>
      </c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5"/>
      <c r="AG19" s="35"/>
      <c r="AH19" s="35"/>
      <c r="AI19" s="35"/>
      <c r="AJ19" s="35"/>
      <c r="AK19" s="35"/>
      <c r="AL19" s="35"/>
      <c r="AM19" s="35"/>
    </row>
    <row r="20" spans="1:39" ht="21" x14ac:dyDescent="0.35">
      <c r="A20" s="88"/>
      <c r="B20" s="89"/>
      <c r="C20" s="89"/>
      <c r="D20" s="90"/>
      <c r="E20" s="91"/>
      <c r="F20" s="91"/>
      <c r="G20" s="91"/>
      <c r="H20" s="91"/>
      <c r="I20" s="91"/>
      <c r="J20" s="91"/>
      <c r="K20" s="91"/>
      <c r="L20" s="92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5"/>
      <c r="AG20" s="35"/>
      <c r="AH20" s="35"/>
      <c r="AI20" s="35"/>
      <c r="AJ20" s="35"/>
      <c r="AK20" s="35"/>
      <c r="AL20" s="35"/>
      <c r="AM20" s="35"/>
    </row>
    <row r="21" spans="1:39" ht="20.100000000000001" customHeight="1" x14ac:dyDescent="0.25">
      <c r="A21" s="162"/>
      <c r="B21" s="378" t="s">
        <v>176</v>
      </c>
      <c r="C21" s="379"/>
      <c r="D21" s="85"/>
      <c r="E21" s="374"/>
      <c r="F21" s="375"/>
      <c r="G21" s="375"/>
      <c r="H21" s="375"/>
      <c r="I21" s="375"/>
      <c r="J21" s="375"/>
      <c r="K21" s="375"/>
      <c r="L21" s="376"/>
      <c r="M21" s="148">
        <f>D24</f>
        <v>0</v>
      </c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5"/>
      <c r="AG21" s="35"/>
      <c r="AH21" s="35"/>
      <c r="AI21" s="35"/>
      <c r="AJ21" s="35"/>
      <c r="AK21" s="35"/>
      <c r="AL21" s="35"/>
      <c r="AM21" s="35"/>
    </row>
    <row r="22" spans="1:39" ht="20.100000000000001" customHeight="1" x14ac:dyDescent="0.25">
      <c r="A22" s="377" t="s">
        <v>76</v>
      </c>
      <c r="B22" s="378"/>
      <c r="C22" s="379"/>
      <c r="D22" s="85"/>
      <c r="E22" s="374" t="s">
        <v>49</v>
      </c>
      <c r="F22" s="375"/>
      <c r="G22" s="375"/>
      <c r="H22" s="375"/>
      <c r="I22" s="375"/>
      <c r="J22" s="375"/>
      <c r="K22" s="375"/>
      <c r="L22" s="376"/>
      <c r="M22" s="148">
        <f>D25</f>
        <v>0</v>
      </c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5"/>
      <c r="AG22" s="35"/>
      <c r="AH22" s="35"/>
      <c r="AI22" s="35"/>
      <c r="AJ22" s="35"/>
      <c r="AK22" s="35"/>
      <c r="AL22" s="35"/>
      <c r="AM22" s="35"/>
    </row>
    <row r="23" spans="1:39" ht="20.100000000000001" customHeight="1" x14ac:dyDescent="0.25">
      <c r="A23" s="371" t="s">
        <v>72</v>
      </c>
      <c r="B23" s="372"/>
      <c r="C23" s="373"/>
      <c r="D23" s="85"/>
      <c r="E23" s="368" t="s">
        <v>75</v>
      </c>
      <c r="F23" s="369"/>
      <c r="G23" s="369"/>
      <c r="H23" s="369"/>
      <c r="I23" s="369"/>
      <c r="J23" s="369"/>
      <c r="K23" s="369"/>
      <c r="L23" s="370"/>
      <c r="M23" s="148">
        <f>D26</f>
        <v>0</v>
      </c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5"/>
      <c r="AG23" s="35"/>
      <c r="AH23" s="35"/>
      <c r="AI23" s="35"/>
      <c r="AJ23" s="35"/>
      <c r="AK23" s="35"/>
      <c r="AL23" s="35"/>
      <c r="AM23" s="35"/>
    </row>
    <row r="24" spans="1:39" ht="20.100000000000001" customHeight="1" x14ac:dyDescent="0.25">
      <c r="A24" s="162"/>
      <c r="B24" s="393" t="s">
        <v>158</v>
      </c>
      <c r="C24" s="394"/>
      <c r="D24" s="143"/>
      <c r="E24" s="395"/>
      <c r="F24" s="396"/>
      <c r="G24" s="396"/>
      <c r="H24" s="396"/>
      <c r="I24" s="396"/>
      <c r="J24" s="396"/>
      <c r="K24" s="396"/>
      <c r="L24" s="39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5"/>
      <c r="AG24" s="35"/>
      <c r="AH24" s="35"/>
      <c r="AI24" s="35"/>
      <c r="AJ24" s="35"/>
      <c r="AK24" s="35"/>
      <c r="AL24" s="35"/>
      <c r="AM24" s="35"/>
    </row>
    <row r="25" spans="1:39" ht="20.100000000000001" customHeight="1" x14ac:dyDescent="0.25">
      <c r="A25" s="377" t="s">
        <v>76</v>
      </c>
      <c r="B25" s="378"/>
      <c r="C25" s="379"/>
      <c r="D25" s="85"/>
      <c r="E25" s="374" t="s">
        <v>49</v>
      </c>
      <c r="F25" s="375"/>
      <c r="G25" s="375"/>
      <c r="H25" s="375"/>
      <c r="I25" s="375"/>
      <c r="J25" s="375"/>
      <c r="K25" s="375"/>
      <c r="L25" s="376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5"/>
      <c r="AG25" s="35"/>
      <c r="AH25" s="35"/>
      <c r="AI25" s="35"/>
      <c r="AJ25" s="35"/>
      <c r="AK25" s="35"/>
      <c r="AL25" s="35"/>
      <c r="AM25" s="35"/>
    </row>
    <row r="26" spans="1:39" ht="20.100000000000001" customHeight="1" x14ac:dyDescent="0.25">
      <c r="A26" s="377" t="s">
        <v>72</v>
      </c>
      <c r="B26" s="378"/>
      <c r="C26" s="379"/>
      <c r="D26" s="85"/>
      <c r="E26" s="432" t="s">
        <v>75</v>
      </c>
      <c r="F26" s="433"/>
      <c r="G26" s="433"/>
      <c r="H26" s="433"/>
      <c r="I26" s="433"/>
      <c r="J26" s="433"/>
      <c r="K26" s="433"/>
      <c r="L26" s="434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5"/>
      <c r="AG26" s="35"/>
      <c r="AH26" s="35"/>
      <c r="AI26" s="35"/>
      <c r="AJ26" s="35"/>
      <c r="AK26" s="35"/>
      <c r="AL26" s="35"/>
      <c r="AM26" s="35"/>
    </row>
    <row r="27" spans="1:39" ht="20.100000000000001" customHeight="1" x14ac:dyDescent="0.25">
      <c r="A27" s="78"/>
      <c r="B27" s="372"/>
      <c r="C27" s="372"/>
      <c r="D27" s="79"/>
      <c r="E27" s="425" t="s">
        <v>31</v>
      </c>
      <c r="F27" s="425"/>
      <c r="G27" s="425"/>
      <c r="H27" s="425"/>
      <c r="I27" s="425"/>
      <c r="J27" s="425"/>
      <c r="K27" s="425"/>
      <c r="L27" s="426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5"/>
      <c r="AG27" s="35"/>
      <c r="AH27" s="35"/>
      <c r="AI27" s="35"/>
      <c r="AJ27" s="35"/>
      <c r="AK27" s="35"/>
      <c r="AL27" s="35"/>
      <c r="AM27" s="35"/>
    </row>
    <row r="28" spans="1:39" ht="20.100000000000001" customHeight="1" x14ac:dyDescent="0.25">
      <c r="A28" s="80"/>
      <c r="B28" s="393" t="s">
        <v>32</v>
      </c>
      <c r="C28" s="394"/>
      <c r="D28" s="85"/>
      <c r="E28" s="395" t="s">
        <v>79</v>
      </c>
      <c r="F28" s="396"/>
      <c r="G28" s="396"/>
      <c r="H28" s="396"/>
      <c r="I28" s="396"/>
      <c r="J28" s="396"/>
      <c r="K28" s="396"/>
      <c r="L28" s="39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5"/>
      <c r="AG28" s="35"/>
      <c r="AH28" s="35"/>
      <c r="AI28" s="35"/>
      <c r="AJ28" s="35"/>
      <c r="AK28" s="35"/>
      <c r="AL28" s="35"/>
      <c r="AM28" s="35"/>
    </row>
    <row r="29" spans="1:39" ht="20.100000000000001" customHeight="1" x14ac:dyDescent="0.25">
      <c r="A29" s="162"/>
      <c r="B29" s="378" t="s">
        <v>99</v>
      </c>
      <c r="C29" s="379"/>
      <c r="D29" s="85"/>
      <c r="E29" s="374" t="s">
        <v>80</v>
      </c>
      <c r="F29" s="375"/>
      <c r="G29" s="375"/>
      <c r="H29" s="375"/>
      <c r="I29" s="375"/>
      <c r="J29" s="375"/>
      <c r="K29" s="375"/>
      <c r="L29" s="376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5"/>
      <c r="AG29" s="35"/>
      <c r="AH29" s="35"/>
      <c r="AI29" s="35"/>
      <c r="AJ29" s="35"/>
      <c r="AK29" s="35"/>
      <c r="AL29" s="35"/>
      <c r="AM29" s="35"/>
    </row>
    <row r="30" spans="1:39" ht="20.100000000000001" customHeight="1" x14ac:dyDescent="0.25">
      <c r="A30" s="380" t="s">
        <v>34</v>
      </c>
      <c r="B30" s="381"/>
      <c r="C30" s="382"/>
      <c r="D30" s="85"/>
      <c r="E30" s="374" t="s">
        <v>81</v>
      </c>
      <c r="F30" s="375"/>
      <c r="G30" s="375"/>
      <c r="H30" s="375"/>
      <c r="I30" s="375"/>
      <c r="J30" s="375"/>
      <c r="K30" s="375"/>
      <c r="L30" s="376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5"/>
      <c r="AG30" s="35"/>
      <c r="AH30" s="35"/>
      <c r="AI30" s="35"/>
      <c r="AJ30" s="35"/>
      <c r="AK30" s="35"/>
      <c r="AL30" s="35"/>
      <c r="AM30" s="35"/>
    </row>
    <row r="31" spans="1:39" ht="20.100000000000001" customHeight="1" x14ac:dyDescent="0.25">
      <c r="A31" s="380" t="s">
        <v>167</v>
      </c>
      <c r="B31" s="381"/>
      <c r="C31" s="382"/>
      <c r="D31" s="85"/>
      <c r="E31" s="374" t="s">
        <v>37</v>
      </c>
      <c r="F31" s="375"/>
      <c r="G31" s="375"/>
      <c r="H31" s="375"/>
      <c r="I31" s="375"/>
      <c r="J31" s="375"/>
      <c r="K31" s="375"/>
      <c r="L31" s="376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5"/>
      <c r="AG31" s="35"/>
      <c r="AH31" s="35"/>
      <c r="AI31" s="35"/>
      <c r="AJ31" s="35"/>
      <c r="AK31" s="35"/>
      <c r="AL31" s="35"/>
      <c r="AM31" s="35"/>
    </row>
    <row r="32" spans="1:39" ht="20.100000000000001" customHeight="1" x14ac:dyDescent="0.25">
      <c r="A32" s="380" t="s">
        <v>35</v>
      </c>
      <c r="B32" s="381"/>
      <c r="C32" s="382"/>
      <c r="D32" s="85"/>
      <c r="E32" s="374" t="s">
        <v>37</v>
      </c>
      <c r="F32" s="375"/>
      <c r="G32" s="375"/>
      <c r="H32" s="375"/>
      <c r="I32" s="375"/>
      <c r="J32" s="375"/>
      <c r="K32" s="375"/>
      <c r="L32" s="376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5"/>
      <c r="AG32" s="35"/>
      <c r="AH32" s="35"/>
      <c r="AI32" s="35"/>
      <c r="AJ32" s="35"/>
      <c r="AK32" s="35"/>
      <c r="AL32" s="35"/>
      <c r="AM32" s="35"/>
    </row>
    <row r="33" spans="1:39" ht="20.100000000000001" customHeight="1" x14ac:dyDescent="0.25">
      <c r="A33" s="172"/>
      <c r="B33" s="173"/>
      <c r="C33" s="173" t="s">
        <v>171</v>
      </c>
      <c r="D33" s="85"/>
      <c r="E33" s="374" t="s">
        <v>81</v>
      </c>
      <c r="F33" s="375"/>
      <c r="G33" s="375"/>
      <c r="H33" s="375"/>
      <c r="I33" s="375"/>
      <c r="J33" s="375"/>
      <c r="K33" s="375"/>
      <c r="L33" s="376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5"/>
      <c r="AG33" s="35"/>
      <c r="AH33" s="35"/>
      <c r="AI33" s="35"/>
      <c r="AJ33" s="35"/>
      <c r="AK33" s="35"/>
      <c r="AL33" s="35"/>
      <c r="AM33" s="35"/>
    </row>
    <row r="34" spans="1:39" ht="20.100000000000001" customHeight="1" x14ac:dyDescent="0.25">
      <c r="A34" s="172"/>
      <c r="B34" s="173"/>
      <c r="C34" s="173" t="s">
        <v>170</v>
      </c>
      <c r="D34" s="85"/>
      <c r="E34" s="374" t="s">
        <v>81</v>
      </c>
      <c r="F34" s="375"/>
      <c r="G34" s="375"/>
      <c r="H34" s="375"/>
      <c r="I34" s="375"/>
      <c r="J34" s="375"/>
      <c r="K34" s="375"/>
      <c r="L34" s="376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5"/>
      <c r="AG34" s="35"/>
      <c r="AH34" s="35"/>
      <c r="AI34" s="35"/>
      <c r="AJ34" s="35"/>
      <c r="AK34" s="35"/>
      <c r="AL34" s="35"/>
      <c r="AM34" s="35"/>
    </row>
    <row r="35" spans="1:39" ht="20.100000000000001" customHeight="1" x14ac:dyDescent="0.25">
      <c r="A35" s="380" t="s">
        <v>36</v>
      </c>
      <c r="B35" s="381"/>
      <c r="C35" s="382"/>
      <c r="D35" s="85"/>
      <c r="E35" s="374" t="s">
        <v>81</v>
      </c>
      <c r="F35" s="375"/>
      <c r="G35" s="375"/>
      <c r="H35" s="375"/>
      <c r="I35" s="375"/>
      <c r="J35" s="375"/>
      <c r="K35" s="375"/>
      <c r="L35" s="376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5"/>
      <c r="AG35" s="35"/>
      <c r="AH35" s="35"/>
      <c r="AI35" s="35"/>
      <c r="AJ35" s="35"/>
      <c r="AK35" s="35"/>
      <c r="AL35" s="35"/>
      <c r="AM35" s="35"/>
    </row>
    <row r="36" spans="1:39" ht="20.100000000000001" customHeight="1" x14ac:dyDescent="0.25">
      <c r="A36" s="380" t="s">
        <v>38</v>
      </c>
      <c r="B36" s="381"/>
      <c r="C36" s="382"/>
      <c r="D36" s="85"/>
      <c r="E36" s="374" t="s">
        <v>81</v>
      </c>
      <c r="F36" s="375"/>
      <c r="G36" s="375"/>
      <c r="H36" s="375"/>
      <c r="I36" s="375"/>
      <c r="J36" s="375"/>
      <c r="K36" s="375"/>
      <c r="L36" s="376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5"/>
      <c r="AG36" s="35"/>
      <c r="AH36" s="35"/>
      <c r="AI36" s="35"/>
      <c r="AJ36" s="35"/>
      <c r="AK36" s="35"/>
      <c r="AL36" s="35"/>
      <c r="AM36" s="35"/>
    </row>
    <row r="37" spans="1:39" ht="20.100000000000001" customHeight="1" x14ac:dyDescent="0.25">
      <c r="A37" s="377" t="s">
        <v>156</v>
      </c>
      <c r="B37" s="378"/>
      <c r="C37" s="379"/>
      <c r="D37" s="85"/>
      <c r="E37" s="374" t="s">
        <v>81</v>
      </c>
      <c r="F37" s="375"/>
      <c r="G37" s="375"/>
      <c r="H37" s="375"/>
      <c r="I37" s="375"/>
      <c r="J37" s="375"/>
      <c r="K37" s="375"/>
      <c r="L37" s="376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5"/>
      <c r="AG37" s="35"/>
      <c r="AH37" s="35"/>
      <c r="AI37" s="35"/>
      <c r="AJ37" s="35"/>
      <c r="AK37" s="35"/>
      <c r="AL37" s="35"/>
      <c r="AM37" s="35"/>
    </row>
    <row r="38" spans="1:39" ht="20.100000000000001" customHeight="1" x14ac:dyDescent="0.25">
      <c r="A38" s="380" t="s">
        <v>159</v>
      </c>
      <c r="B38" s="381"/>
      <c r="C38" s="382"/>
      <c r="D38" s="85"/>
      <c r="E38" s="374" t="s">
        <v>81</v>
      </c>
      <c r="F38" s="375"/>
      <c r="G38" s="375"/>
      <c r="H38" s="375"/>
      <c r="I38" s="375"/>
      <c r="J38" s="375"/>
      <c r="K38" s="375"/>
      <c r="L38" s="376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5"/>
      <c r="AG38" s="35"/>
      <c r="AH38" s="35"/>
      <c r="AI38" s="35"/>
      <c r="AJ38" s="35"/>
      <c r="AK38" s="35"/>
      <c r="AL38" s="35"/>
      <c r="AM38" s="35"/>
    </row>
    <row r="39" spans="1:39" ht="20.100000000000001" customHeight="1" x14ac:dyDescent="0.25">
      <c r="A39" s="380" t="s">
        <v>39</v>
      </c>
      <c r="B39" s="381"/>
      <c r="C39" s="382"/>
      <c r="D39" s="85"/>
      <c r="E39" s="419" t="s">
        <v>100</v>
      </c>
      <c r="F39" s="420"/>
      <c r="G39" s="420"/>
      <c r="H39" s="421"/>
      <c r="I39" s="435"/>
      <c r="J39" s="436"/>
      <c r="K39" s="437"/>
      <c r="L39" s="142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5"/>
      <c r="AG39" s="35"/>
      <c r="AH39" s="35"/>
      <c r="AI39" s="35"/>
      <c r="AJ39" s="35"/>
      <c r="AK39" s="35"/>
      <c r="AL39" s="35"/>
      <c r="AM39" s="35"/>
    </row>
    <row r="40" spans="1:39" ht="20.100000000000001" customHeight="1" x14ac:dyDescent="0.25">
      <c r="A40" s="380" t="s">
        <v>40</v>
      </c>
      <c r="B40" s="381"/>
      <c r="C40" s="382"/>
      <c r="D40" s="85"/>
      <c r="E40" s="419" t="s">
        <v>100</v>
      </c>
      <c r="F40" s="420"/>
      <c r="G40" s="420"/>
      <c r="H40" s="421"/>
      <c r="I40" s="435"/>
      <c r="J40" s="436"/>
      <c r="K40" s="437"/>
      <c r="L40" s="142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5"/>
      <c r="AG40" s="35"/>
      <c r="AH40" s="35"/>
      <c r="AI40" s="35"/>
      <c r="AJ40" s="35"/>
      <c r="AK40" s="35"/>
      <c r="AL40" s="35"/>
      <c r="AM40" s="35"/>
    </row>
    <row r="41" spans="1:39" ht="20.100000000000001" customHeight="1" x14ac:dyDescent="0.25">
      <c r="A41" s="380" t="s">
        <v>41</v>
      </c>
      <c r="B41" s="381"/>
      <c r="C41" s="382"/>
      <c r="D41" s="85"/>
      <c r="E41" s="419" t="s">
        <v>100</v>
      </c>
      <c r="F41" s="420"/>
      <c r="G41" s="420"/>
      <c r="H41" s="421"/>
      <c r="I41" s="435"/>
      <c r="J41" s="436"/>
      <c r="K41" s="437"/>
      <c r="L41" s="142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5"/>
      <c r="AG41" s="35"/>
      <c r="AH41" s="35"/>
      <c r="AI41" s="35"/>
      <c r="AJ41" s="35"/>
      <c r="AK41" s="35"/>
      <c r="AL41" s="35"/>
      <c r="AM41" s="35"/>
    </row>
    <row r="42" spans="1:39" ht="20.100000000000001" customHeight="1" x14ac:dyDescent="0.25">
      <c r="A42" s="172"/>
      <c r="B42" s="173"/>
      <c r="C42" s="173" t="s">
        <v>44</v>
      </c>
      <c r="D42" s="85"/>
      <c r="E42" s="374" t="s">
        <v>81</v>
      </c>
      <c r="F42" s="375"/>
      <c r="G42" s="375"/>
      <c r="H42" s="375"/>
      <c r="I42" s="375"/>
      <c r="J42" s="375"/>
      <c r="K42" s="375"/>
      <c r="L42" s="376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5"/>
      <c r="AG42" s="35"/>
      <c r="AH42" s="35"/>
      <c r="AI42" s="35"/>
      <c r="AJ42" s="35"/>
      <c r="AK42" s="35"/>
      <c r="AL42" s="35"/>
      <c r="AM42" s="35"/>
    </row>
    <row r="43" spans="1:39" ht="20.100000000000001" customHeight="1" x14ac:dyDescent="0.25">
      <c r="A43" s="172"/>
      <c r="B43" s="173"/>
      <c r="C43" s="173" t="s">
        <v>191</v>
      </c>
      <c r="D43" s="85"/>
      <c r="E43" s="374" t="s">
        <v>81</v>
      </c>
      <c r="F43" s="375"/>
      <c r="G43" s="375"/>
      <c r="H43" s="375"/>
      <c r="I43" s="375"/>
      <c r="J43" s="375"/>
      <c r="K43" s="375"/>
      <c r="L43" s="376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5"/>
      <c r="AG43" s="35"/>
      <c r="AH43" s="35"/>
      <c r="AI43" s="35"/>
      <c r="AJ43" s="35"/>
      <c r="AK43" s="35"/>
      <c r="AL43" s="35"/>
      <c r="AM43" s="35"/>
    </row>
    <row r="44" spans="1:39" ht="20.100000000000001" customHeight="1" x14ac:dyDescent="0.25">
      <c r="A44" s="172"/>
      <c r="B44" s="173"/>
      <c r="C44" s="173" t="s">
        <v>192</v>
      </c>
      <c r="D44" s="85"/>
      <c r="E44" s="374" t="s">
        <v>81</v>
      </c>
      <c r="F44" s="375"/>
      <c r="G44" s="375"/>
      <c r="H44" s="375"/>
      <c r="I44" s="375"/>
      <c r="J44" s="375"/>
      <c r="K44" s="375"/>
      <c r="L44" s="376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5"/>
      <c r="AG44" s="35"/>
      <c r="AH44" s="35"/>
      <c r="AI44" s="35"/>
      <c r="AJ44" s="35"/>
      <c r="AK44" s="35"/>
      <c r="AL44" s="35"/>
      <c r="AM44" s="35"/>
    </row>
    <row r="45" spans="1:39" ht="20.100000000000001" customHeight="1" x14ac:dyDescent="0.25">
      <c r="A45" s="172"/>
      <c r="B45" s="173"/>
      <c r="C45" s="173" t="s">
        <v>193</v>
      </c>
      <c r="D45" s="85"/>
      <c r="E45" s="374" t="s">
        <v>81</v>
      </c>
      <c r="F45" s="375"/>
      <c r="G45" s="375"/>
      <c r="H45" s="375"/>
      <c r="I45" s="375"/>
      <c r="J45" s="375"/>
      <c r="K45" s="375"/>
      <c r="L45" s="376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5"/>
      <c r="AG45" s="35"/>
      <c r="AH45" s="35"/>
      <c r="AI45" s="35"/>
      <c r="AJ45" s="35"/>
      <c r="AK45" s="35"/>
      <c r="AL45" s="35"/>
      <c r="AM45" s="35"/>
    </row>
    <row r="46" spans="1:39" ht="20.100000000000001" customHeight="1" x14ac:dyDescent="0.25">
      <c r="A46" s="172"/>
      <c r="B46" s="173"/>
      <c r="C46" s="173" t="s">
        <v>161</v>
      </c>
      <c r="D46" s="85"/>
      <c r="E46" s="374" t="s">
        <v>37</v>
      </c>
      <c r="F46" s="375"/>
      <c r="G46" s="375"/>
      <c r="H46" s="375"/>
      <c r="I46" s="375"/>
      <c r="J46" s="375"/>
      <c r="K46" s="375"/>
      <c r="L46" s="376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5"/>
      <c r="AG46" s="35"/>
      <c r="AH46" s="35"/>
      <c r="AI46" s="35"/>
      <c r="AJ46" s="35"/>
      <c r="AK46" s="35"/>
      <c r="AL46" s="35"/>
      <c r="AM46" s="35"/>
    </row>
    <row r="47" spans="1:39" ht="20.100000000000001" customHeight="1" x14ac:dyDescent="0.25">
      <c r="A47" s="172"/>
      <c r="B47" s="173"/>
      <c r="C47" s="173" t="s">
        <v>162</v>
      </c>
      <c r="D47" s="85"/>
      <c r="E47" s="374" t="s">
        <v>37</v>
      </c>
      <c r="F47" s="375"/>
      <c r="G47" s="375"/>
      <c r="H47" s="375"/>
      <c r="I47" s="375"/>
      <c r="J47" s="375"/>
      <c r="K47" s="375"/>
      <c r="L47" s="376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5"/>
      <c r="AG47" s="35"/>
      <c r="AH47" s="35"/>
      <c r="AI47" s="35"/>
      <c r="AJ47" s="35"/>
      <c r="AK47" s="35"/>
      <c r="AL47" s="35"/>
      <c r="AM47" s="35"/>
    </row>
    <row r="48" spans="1:39" ht="20.100000000000001" customHeight="1" x14ac:dyDescent="0.25">
      <c r="A48" s="172"/>
      <c r="B48" s="173"/>
      <c r="C48" s="173" t="s">
        <v>172</v>
      </c>
      <c r="D48" s="85"/>
      <c r="E48" s="374" t="s">
        <v>81</v>
      </c>
      <c r="F48" s="375"/>
      <c r="G48" s="375"/>
      <c r="H48" s="375"/>
      <c r="I48" s="375"/>
      <c r="J48" s="375"/>
      <c r="K48" s="375"/>
      <c r="L48" s="376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5"/>
      <c r="AG48" s="35"/>
      <c r="AH48" s="35"/>
      <c r="AI48" s="35"/>
      <c r="AJ48" s="35"/>
      <c r="AK48" s="35"/>
      <c r="AL48" s="35"/>
      <c r="AM48" s="35"/>
    </row>
    <row r="49" spans="1:39" ht="20.100000000000001" customHeight="1" x14ac:dyDescent="0.25">
      <c r="A49" s="172"/>
      <c r="B49" s="173"/>
      <c r="C49" s="173" t="s">
        <v>173</v>
      </c>
      <c r="D49" s="85"/>
      <c r="E49" s="374" t="s">
        <v>81</v>
      </c>
      <c r="F49" s="375"/>
      <c r="G49" s="375"/>
      <c r="H49" s="375"/>
      <c r="I49" s="375"/>
      <c r="J49" s="375"/>
      <c r="K49" s="375"/>
      <c r="L49" s="376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5"/>
      <c r="AG49" s="35"/>
      <c r="AH49" s="35"/>
      <c r="AI49" s="35"/>
      <c r="AJ49" s="35"/>
      <c r="AK49" s="35"/>
      <c r="AL49" s="35"/>
      <c r="AM49" s="35"/>
    </row>
    <row r="50" spans="1:39" ht="20.100000000000001" customHeight="1" x14ac:dyDescent="0.25">
      <c r="A50" s="172"/>
      <c r="B50" s="173"/>
      <c r="C50" s="173" t="s">
        <v>194</v>
      </c>
      <c r="D50" s="85"/>
      <c r="E50" s="374" t="s">
        <v>81</v>
      </c>
      <c r="F50" s="375"/>
      <c r="G50" s="375"/>
      <c r="H50" s="375"/>
      <c r="I50" s="375"/>
      <c r="J50" s="375"/>
      <c r="K50" s="375"/>
      <c r="L50" s="376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5"/>
      <c r="AG50" s="35"/>
      <c r="AH50" s="35"/>
      <c r="AI50" s="35"/>
      <c r="AJ50" s="35"/>
      <c r="AK50" s="35"/>
      <c r="AL50" s="35"/>
      <c r="AM50" s="35"/>
    </row>
    <row r="51" spans="1:39" ht="20.100000000000001" customHeight="1" x14ac:dyDescent="0.25">
      <c r="A51" s="172"/>
      <c r="B51" s="173"/>
      <c r="C51" s="173" t="s">
        <v>195</v>
      </c>
      <c r="D51" s="85"/>
      <c r="E51" s="374" t="s">
        <v>81</v>
      </c>
      <c r="F51" s="375"/>
      <c r="G51" s="375"/>
      <c r="H51" s="375"/>
      <c r="I51" s="375"/>
      <c r="J51" s="375"/>
      <c r="K51" s="375"/>
      <c r="L51" s="376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5"/>
      <c r="AG51" s="35"/>
      <c r="AH51" s="35"/>
      <c r="AI51" s="35"/>
      <c r="AJ51" s="35"/>
      <c r="AK51" s="35"/>
      <c r="AL51" s="35"/>
      <c r="AM51" s="35"/>
    </row>
    <row r="52" spans="1:39" ht="20.100000000000001" customHeight="1" x14ac:dyDescent="0.25">
      <c r="A52" s="172"/>
      <c r="B52" s="173"/>
      <c r="C52" s="173" t="s">
        <v>43</v>
      </c>
      <c r="D52" s="85"/>
      <c r="E52" s="374" t="s">
        <v>81</v>
      </c>
      <c r="F52" s="375"/>
      <c r="G52" s="375"/>
      <c r="H52" s="375"/>
      <c r="I52" s="375"/>
      <c r="J52" s="375"/>
      <c r="K52" s="375"/>
      <c r="L52" s="376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5"/>
      <c r="AG52" s="35"/>
      <c r="AH52" s="35"/>
      <c r="AI52" s="35"/>
      <c r="AJ52" s="35"/>
      <c r="AK52" s="35"/>
      <c r="AL52" s="35"/>
      <c r="AM52" s="35"/>
    </row>
    <row r="53" spans="1:39" ht="20.100000000000001" customHeight="1" x14ac:dyDescent="0.25">
      <c r="A53" s="172"/>
      <c r="B53" s="173"/>
      <c r="C53" s="173" t="s">
        <v>77</v>
      </c>
      <c r="D53" s="85"/>
      <c r="E53" s="374" t="s">
        <v>81</v>
      </c>
      <c r="F53" s="375"/>
      <c r="G53" s="375"/>
      <c r="H53" s="375"/>
      <c r="I53" s="375"/>
      <c r="J53" s="375"/>
      <c r="K53" s="375"/>
      <c r="L53" s="376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5"/>
      <c r="AG53" s="35"/>
      <c r="AH53" s="35"/>
      <c r="AI53" s="35"/>
      <c r="AJ53" s="35"/>
      <c r="AK53" s="35"/>
      <c r="AL53" s="35"/>
      <c r="AM53" s="35"/>
    </row>
    <row r="54" spans="1:39" ht="15" customHeight="1" x14ac:dyDescent="0.25">
      <c r="A54" s="172"/>
      <c r="B54" s="173"/>
      <c r="C54" s="173"/>
      <c r="D54" s="149"/>
      <c r="E54" s="168"/>
      <c r="F54" s="168"/>
      <c r="G54" s="168"/>
      <c r="H54" s="168"/>
      <c r="I54" s="168"/>
      <c r="J54" s="168"/>
      <c r="K54" s="168"/>
      <c r="L54" s="169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5"/>
      <c r="AG54" s="35"/>
      <c r="AH54" s="35"/>
      <c r="AI54" s="35"/>
      <c r="AJ54" s="35"/>
      <c r="AK54" s="35"/>
      <c r="AL54" s="35"/>
      <c r="AM54" s="35"/>
    </row>
    <row r="55" spans="1:39" ht="20.25" customHeight="1" x14ac:dyDescent="0.35">
      <c r="A55" s="429" t="s">
        <v>155</v>
      </c>
      <c r="B55" s="430"/>
      <c r="C55" s="430"/>
      <c r="D55" s="430"/>
      <c r="E55" s="430"/>
      <c r="F55" s="430"/>
      <c r="G55" s="430"/>
      <c r="H55" s="430"/>
      <c r="I55" s="430"/>
      <c r="J55" s="430"/>
      <c r="K55" s="430"/>
      <c r="L55" s="431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5"/>
      <c r="AG55" s="35"/>
      <c r="AH55" s="35"/>
      <c r="AI55" s="35"/>
      <c r="AJ55" s="35"/>
      <c r="AK55" s="35"/>
      <c r="AL55" s="35"/>
      <c r="AM55" s="35"/>
    </row>
    <row r="56" spans="1:39" ht="10.5" customHeight="1" x14ac:dyDescent="0.35">
      <c r="A56" s="153"/>
      <c r="B56" s="154"/>
      <c r="C56" s="154"/>
      <c r="D56" s="155"/>
      <c r="E56" s="156"/>
      <c r="F56" s="156"/>
      <c r="G56" s="156"/>
      <c r="H56" s="156"/>
      <c r="I56" s="156"/>
      <c r="J56" s="156"/>
      <c r="K56" s="156"/>
      <c r="L56" s="15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5"/>
      <c r="AG56" s="35"/>
      <c r="AH56" s="35"/>
      <c r="AI56" s="35"/>
      <c r="AJ56" s="35"/>
      <c r="AK56" s="35"/>
      <c r="AL56" s="35"/>
      <c r="AM56" s="35"/>
    </row>
    <row r="57" spans="1:39" ht="18.75" customHeight="1" x14ac:dyDescent="0.25">
      <c r="A57" s="170"/>
      <c r="B57" s="171"/>
      <c r="C57" s="171" t="s">
        <v>42</v>
      </c>
      <c r="D57" s="85"/>
      <c r="E57" s="398" t="s">
        <v>82</v>
      </c>
      <c r="F57" s="399"/>
      <c r="G57" s="399"/>
      <c r="H57" s="399"/>
      <c r="I57" s="399"/>
      <c r="J57" s="399"/>
      <c r="K57" s="399"/>
      <c r="L57" s="400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5"/>
      <c r="AG57" s="35"/>
      <c r="AH57" s="35"/>
      <c r="AI57" s="35"/>
      <c r="AJ57" s="35"/>
      <c r="AK57" s="35"/>
      <c r="AL57" s="35"/>
      <c r="AM57" s="35"/>
    </row>
    <row r="58" spans="1:39" ht="23.25" customHeight="1" x14ac:dyDescent="0.25">
      <c r="A58" s="170"/>
      <c r="B58" s="171"/>
      <c r="C58" s="171"/>
      <c r="D58" s="123"/>
      <c r="E58" s="427" t="s">
        <v>83</v>
      </c>
      <c r="F58" s="427"/>
      <c r="G58" s="427"/>
      <c r="H58" s="427"/>
      <c r="I58" s="427"/>
      <c r="J58" s="427"/>
      <c r="K58" s="427"/>
      <c r="L58" s="428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5"/>
      <c r="AG58" s="35"/>
      <c r="AH58" s="35"/>
      <c r="AI58" s="35"/>
      <c r="AJ58" s="35"/>
      <c r="AK58" s="35"/>
      <c r="AL58" s="35"/>
      <c r="AM58" s="35"/>
    </row>
    <row r="59" spans="1:39" ht="20.100000000000001" customHeight="1" x14ac:dyDescent="0.25">
      <c r="A59" s="422" t="s">
        <v>78</v>
      </c>
      <c r="B59" s="423"/>
      <c r="C59" s="424"/>
      <c r="D59" s="85"/>
      <c r="E59" s="398" t="s">
        <v>82</v>
      </c>
      <c r="F59" s="399"/>
      <c r="G59" s="399"/>
      <c r="H59" s="399"/>
      <c r="I59" s="399"/>
      <c r="J59" s="399"/>
      <c r="K59" s="399"/>
      <c r="L59" s="400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5"/>
      <c r="AG59" s="35"/>
      <c r="AH59" s="35"/>
      <c r="AI59" s="35"/>
      <c r="AJ59" s="35"/>
      <c r="AK59" s="35"/>
      <c r="AL59" s="35"/>
      <c r="AM59" s="35"/>
    </row>
    <row r="60" spans="1:39" ht="20.100000000000001" customHeight="1" x14ac:dyDescent="0.25">
      <c r="A60" s="170"/>
      <c r="B60" s="171"/>
      <c r="C60" s="171"/>
      <c r="D60" s="123"/>
      <c r="E60" s="427" t="s">
        <v>83</v>
      </c>
      <c r="F60" s="427"/>
      <c r="G60" s="427"/>
      <c r="H60" s="427"/>
      <c r="I60" s="427"/>
      <c r="J60" s="427"/>
      <c r="K60" s="427"/>
      <c r="L60" s="428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5"/>
      <c r="AG60" s="35"/>
      <c r="AH60" s="35"/>
      <c r="AI60" s="35"/>
      <c r="AJ60" s="35"/>
      <c r="AK60" s="35"/>
      <c r="AL60" s="35"/>
      <c r="AM60" s="35"/>
    </row>
    <row r="61" spans="1:39" ht="20.100000000000001" customHeight="1" x14ac:dyDescent="0.25">
      <c r="A61" s="422" t="s">
        <v>198</v>
      </c>
      <c r="B61" s="423"/>
      <c r="C61" s="424"/>
      <c r="D61" s="85"/>
      <c r="E61" s="398" t="s">
        <v>82</v>
      </c>
      <c r="F61" s="399"/>
      <c r="G61" s="399"/>
      <c r="H61" s="399"/>
      <c r="I61" s="399"/>
      <c r="J61" s="399"/>
      <c r="K61" s="399"/>
      <c r="L61" s="400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5"/>
      <c r="AG61" s="35"/>
      <c r="AH61" s="35"/>
      <c r="AI61" s="35"/>
      <c r="AJ61" s="35"/>
      <c r="AK61" s="35"/>
      <c r="AL61" s="35"/>
      <c r="AM61" s="35"/>
    </row>
    <row r="62" spans="1:39" ht="16.5" customHeight="1" x14ac:dyDescent="0.25">
      <c r="A62" s="170"/>
      <c r="B62" s="171"/>
      <c r="C62" s="171"/>
      <c r="D62" s="123"/>
      <c r="E62" s="427" t="s">
        <v>83</v>
      </c>
      <c r="F62" s="427"/>
      <c r="G62" s="427"/>
      <c r="H62" s="427"/>
      <c r="I62" s="427"/>
      <c r="J62" s="427"/>
      <c r="K62" s="427"/>
      <c r="L62" s="428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5"/>
      <c r="AG62" s="35"/>
      <c r="AH62" s="35"/>
      <c r="AI62" s="35"/>
      <c r="AJ62" s="35"/>
      <c r="AK62" s="35"/>
      <c r="AL62" s="35"/>
      <c r="AM62" s="35"/>
    </row>
    <row r="63" spans="1:39" ht="20.100000000000001" customHeight="1" x14ac:dyDescent="0.25">
      <c r="A63" s="422" t="s">
        <v>51</v>
      </c>
      <c r="B63" s="423"/>
      <c r="C63" s="424"/>
      <c r="D63" s="85"/>
      <c r="E63" s="398" t="s">
        <v>82</v>
      </c>
      <c r="F63" s="399"/>
      <c r="G63" s="399"/>
      <c r="H63" s="399"/>
      <c r="I63" s="399"/>
      <c r="J63" s="399"/>
      <c r="K63" s="399"/>
      <c r="L63" s="400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5"/>
      <c r="AG63" s="35"/>
      <c r="AH63" s="35"/>
      <c r="AI63" s="35"/>
      <c r="AJ63" s="35"/>
      <c r="AK63" s="35"/>
      <c r="AL63" s="35"/>
      <c r="AM63" s="35"/>
    </row>
    <row r="64" spans="1:39" ht="20.100000000000001" customHeight="1" x14ac:dyDescent="0.25">
      <c r="A64" s="170"/>
      <c r="B64" s="171"/>
      <c r="C64" s="171"/>
      <c r="D64" s="123"/>
      <c r="E64" s="427" t="s">
        <v>83</v>
      </c>
      <c r="F64" s="427"/>
      <c r="G64" s="427"/>
      <c r="H64" s="427"/>
      <c r="I64" s="427"/>
      <c r="J64" s="427"/>
      <c r="K64" s="427"/>
      <c r="L64" s="428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5"/>
      <c r="AG64" s="35"/>
      <c r="AH64" s="35"/>
      <c r="AI64" s="35"/>
      <c r="AJ64" s="35"/>
      <c r="AK64" s="35"/>
      <c r="AL64" s="35"/>
      <c r="AM64" s="35"/>
    </row>
    <row r="65" spans="1:39" ht="20.100000000000001" customHeight="1" x14ac:dyDescent="0.25">
      <c r="A65" s="422" t="s">
        <v>50</v>
      </c>
      <c r="B65" s="423"/>
      <c r="C65" s="424"/>
      <c r="D65" s="85"/>
      <c r="E65" s="398" t="s">
        <v>82</v>
      </c>
      <c r="F65" s="399"/>
      <c r="G65" s="399"/>
      <c r="H65" s="399"/>
      <c r="I65" s="399"/>
      <c r="J65" s="399"/>
      <c r="K65" s="399"/>
      <c r="L65" s="400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5"/>
      <c r="AG65" s="35"/>
      <c r="AH65" s="35"/>
      <c r="AI65" s="35"/>
      <c r="AJ65" s="35"/>
      <c r="AK65" s="35"/>
      <c r="AL65" s="35"/>
      <c r="AM65" s="35"/>
    </row>
    <row r="66" spans="1:39" ht="27" customHeight="1" x14ac:dyDescent="0.25">
      <c r="A66" s="170"/>
      <c r="B66" s="171"/>
      <c r="C66" s="171"/>
      <c r="D66" s="123"/>
      <c r="E66" s="427" t="s">
        <v>83</v>
      </c>
      <c r="F66" s="427"/>
      <c r="G66" s="427"/>
      <c r="H66" s="427"/>
      <c r="I66" s="427"/>
      <c r="J66" s="427"/>
      <c r="K66" s="427"/>
      <c r="L66" s="428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5"/>
      <c r="AG66" s="35"/>
      <c r="AH66" s="35"/>
      <c r="AI66" s="35"/>
      <c r="AJ66" s="35"/>
      <c r="AK66" s="35"/>
      <c r="AL66" s="35"/>
      <c r="AM66" s="35"/>
    </row>
    <row r="67" spans="1:39" ht="19.5" customHeight="1" x14ac:dyDescent="0.25">
      <c r="A67" s="422" t="s">
        <v>163</v>
      </c>
      <c r="B67" s="423"/>
      <c r="C67" s="424"/>
      <c r="D67" s="85"/>
      <c r="E67" s="398" t="s">
        <v>82</v>
      </c>
      <c r="F67" s="399"/>
      <c r="G67" s="399"/>
      <c r="H67" s="399"/>
      <c r="I67" s="399"/>
      <c r="J67" s="399"/>
      <c r="K67" s="399"/>
      <c r="L67" s="400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5"/>
      <c r="AG67" s="35"/>
      <c r="AH67" s="35"/>
      <c r="AI67" s="35"/>
      <c r="AJ67" s="35"/>
      <c r="AK67" s="35"/>
      <c r="AL67" s="35"/>
      <c r="AM67" s="35"/>
    </row>
    <row r="68" spans="1:39" ht="27.75" customHeight="1" x14ac:dyDescent="0.25">
      <c r="A68" s="170"/>
      <c r="B68" s="171"/>
      <c r="C68" s="171"/>
      <c r="D68" s="123"/>
      <c r="E68" s="427" t="s">
        <v>83</v>
      </c>
      <c r="F68" s="427"/>
      <c r="G68" s="427"/>
      <c r="H68" s="427"/>
      <c r="I68" s="427"/>
      <c r="J68" s="427"/>
      <c r="K68" s="427"/>
      <c r="L68" s="428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5"/>
      <c r="AG68" s="35"/>
      <c r="AH68" s="35"/>
      <c r="AI68" s="35"/>
      <c r="AJ68" s="35"/>
      <c r="AK68" s="35"/>
      <c r="AL68" s="35"/>
      <c r="AM68" s="35"/>
    </row>
    <row r="69" spans="1:39" ht="20.25" customHeight="1" x14ac:dyDescent="0.25">
      <c r="A69" s="422" t="s">
        <v>164</v>
      </c>
      <c r="B69" s="423"/>
      <c r="C69" s="424"/>
      <c r="D69" s="85"/>
      <c r="E69" s="398" t="s">
        <v>82</v>
      </c>
      <c r="F69" s="399"/>
      <c r="G69" s="399"/>
      <c r="H69" s="399"/>
      <c r="I69" s="399"/>
      <c r="J69" s="399"/>
      <c r="K69" s="399"/>
      <c r="L69" s="400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5"/>
      <c r="AG69" s="35"/>
      <c r="AH69" s="35"/>
      <c r="AI69" s="35"/>
      <c r="AJ69" s="35"/>
      <c r="AK69" s="35"/>
      <c r="AL69" s="35"/>
      <c r="AM69" s="35"/>
    </row>
    <row r="70" spans="1:39" ht="27.75" customHeight="1" x14ac:dyDescent="0.25">
      <c r="A70" s="170"/>
      <c r="B70" s="171"/>
      <c r="C70" s="171"/>
      <c r="D70" s="123"/>
      <c r="E70" s="427" t="s">
        <v>83</v>
      </c>
      <c r="F70" s="427"/>
      <c r="G70" s="427"/>
      <c r="H70" s="427"/>
      <c r="I70" s="427"/>
      <c r="J70" s="427"/>
      <c r="K70" s="427"/>
      <c r="L70" s="428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5"/>
      <c r="AG70" s="35"/>
      <c r="AH70" s="35"/>
      <c r="AI70" s="35"/>
      <c r="AJ70" s="35"/>
      <c r="AK70" s="35"/>
      <c r="AL70" s="35"/>
      <c r="AM70" s="35"/>
    </row>
    <row r="71" spans="1:39" ht="21" customHeight="1" x14ac:dyDescent="0.25">
      <c r="A71" s="422" t="s">
        <v>165</v>
      </c>
      <c r="B71" s="423"/>
      <c r="C71" s="424"/>
      <c r="D71" s="85"/>
      <c r="E71" s="398" t="s">
        <v>82</v>
      </c>
      <c r="F71" s="399"/>
      <c r="G71" s="399"/>
      <c r="H71" s="399"/>
      <c r="I71" s="399"/>
      <c r="J71" s="399"/>
      <c r="K71" s="399"/>
      <c r="L71" s="400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5"/>
      <c r="AG71" s="35"/>
      <c r="AH71" s="35"/>
      <c r="AI71" s="35"/>
      <c r="AJ71" s="35"/>
      <c r="AK71" s="35"/>
      <c r="AL71" s="35"/>
      <c r="AM71" s="35"/>
    </row>
    <row r="72" spans="1:39" ht="27.75" customHeight="1" x14ac:dyDescent="0.25">
      <c r="A72" s="170"/>
      <c r="B72" s="171"/>
      <c r="C72" s="171"/>
      <c r="D72" s="123"/>
      <c r="E72" s="427" t="s">
        <v>83</v>
      </c>
      <c r="F72" s="427"/>
      <c r="G72" s="427"/>
      <c r="H72" s="427"/>
      <c r="I72" s="427"/>
      <c r="J72" s="427"/>
      <c r="K72" s="427"/>
      <c r="L72" s="428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5"/>
      <c r="AG72" s="35"/>
      <c r="AH72" s="35"/>
      <c r="AI72" s="35"/>
      <c r="AJ72" s="35"/>
      <c r="AK72" s="35"/>
      <c r="AL72" s="35"/>
      <c r="AM72" s="35"/>
    </row>
    <row r="73" spans="1:39" ht="19.5" customHeight="1" x14ac:dyDescent="0.25">
      <c r="A73" s="422" t="s">
        <v>166</v>
      </c>
      <c r="B73" s="423"/>
      <c r="C73" s="424"/>
      <c r="D73" s="85"/>
      <c r="E73" s="398" t="s">
        <v>82</v>
      </c>
      <c r="F73" s="399"/>
      <c r="G73" s="399"/>
      <c r="H73" s="399"/>
      <c r="I73" s="399"/>
      <c r="J73" s="399"/>
      <c r="K73" s="399"/>
      <c r="L73" s="400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5"/>
      <c r="AG73" s="35"/>
      <c r="AH73" s="35"/>
      <c r="AI73" s="35"/>
      <c r="AJ73" s="35"/>
      <c r="AK73" s="35"/>
      <c r="AL73" s="35"/>
      <c r="AM73" s="35"/>
    </row>
    <row r="74" spans="1:39" ht="27.75" customHeight="1" x14ac:dyDescent="0.25">
      <c r="A74" s="170"/>
      <c r="B74" s="171"/>
      <c r="C74" s="171"/>
      <c r="D74" s="123"/>
      <c r="E74" s="427" t="s">
        <v>83</v>
      </c>
      <c r="F74" s="427"/>
      <c r="G74" s="427"/>
      <c r="H74" s="427"/>
      <c r="I74" s="427"/>
      <c r="J74" s="427"/>
      <c r="K74" s="427"/>
      <c r="L74" s="428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5"/>
      <c r="AG74" s="35"/>
      <c r="AH74" s="35"/>
      <c r="AI74" s="35"/>
      <c r="AJ74" s="35"/>
      <c r="AK74" s="35"/>
      <c r="AL74" s="35"/>
      <c r="AM74" s="35"/>
    </row>
    <row r="75" spans="1:39" ht="18.75" customHeight="1" x14ac:dyDescent="0.25">
      <c r="A75" s="422" t="s">
        <v>169</v>
      </c>
      <c r="B75" s="423"/>
      <c r="C75" s="424"/>
      <c r="D75" s="85"/>
      <c r="E75" s="398" t="s">
        <v>82</v>
      </c>
      <c r="F75" s="399"/>
      <c r="G75" s="399"/>
      <c r="H75" s="399"/>
      <c r="I75" s="399"/>
      <c r="J75" s="399"/>
      <c r="K75" s="399"/>
      <c r="L75" s="400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5"/>
      <c r="AG75" s="35"/>
      <c r="AH75" s="35"/>
      <c r="AI75" s="35"/>
      <c r="AJ75" s="35"/>
      <c r="AK75" s="35"/>
      <c r="AL75" s="35"/>
      <c r="AM75" s="35"/>
    </row>
    <row r="76" spans="1:39" ht="24" customHeight="1" thickBot="1" x14ac:dyDescent="0.3">
      <c r="A76" s="170"/>
      <c r="B76" s="171"/>
      <c r="C76" s="171"/>
      <c r="D76" s="123"/>
      <c r="E76" s="464" t="s">
        <v>83</v>
      </c>
      <c r="F76" s="464"/>
      <c r="G76" s="464"/>
      <c r="H76" s="464"/>
      <c r="I76" s="464"/>
      <c r="J76" s="464"/>
      <c r="K76" s="464"/>
      <c r="L76" s="465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5"/>
      <c r="AG76" s="35"/>
      <c r="AH76" s="35"/>
      <c r="AI76" s="35"/>
      <c r="AJ76" s="35"/>
      <c r="AK76" s="35"/>
      <c r="AL76" s="35"/>
      <c r="AM76" s="35"/>
    </row>
    <row r="77" spans="1:39" ht="15.75" customHeight="1" x14ac:dyDescent="0.25">
      <c r="A77" s="401" t="s">
        <v>84</v>
      </c>
      <c r="B77" s="402"/>
      <c r="C77" s="402"/>
      <c r="D77" s="402"/>
      <c r="E77" s="402"/>
      <c r="F77" s="402"/>
      <c r="G77" s="402"/>
      <c r="H77" s="402"/>
      <c r="I77" s="403"/>
      <c r="J77" s="410" t="s">
        <v>145</v>
      </c>
      <c r="K77" s="411"/>
      <c r="L77" s="412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5"/>
      <c r="AG77" s="35"/>
      <c r="AH77" s="35"/>
      <c r="AI77" s="35"/>
      <c r="AJ77" s="35"/>
      <c r="AK77" s="35"/>
      <c r="AL77" s="35"/>
      <c r="AM77" s="35"/>
    </row>
    <row r="78" spans="1:39" ht="15" customHeight="1" x14ac:dyDescent="0.25">
      <c r="A78" s="404"/>
      <c r="B78" s="405"/>
      <c r="C78" s="405"/>
      <c r="D78" s="405"/>
      <c r="E78" s="405"/>
      <c r="F78" s="405"/>
      <c r="G78" s="405"/>
      <c r="H78" s="405"/>
      <c r="I78" s="406"/>
      <c r="J78" s="413"/>
      <c r="K78" s="414"/>
      <c r="L78" s="415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5"/>
      <c r="AG78" s="35"/>
      <c r="AH78" s="35"/>
      <c r="AI78" s="35"/>
      <c r="AJ78" s="35"/>
      <c r="AK78" s="35"/>
      <c r="AL78" s="35"/>
      <c r="AM78" s="35"/>
    </row>
    <row r="79" spans="1:39" ht="15.75" customHeight="1" thickBot="1" x14ac:dyDescent="0.3">
      <c r="A79" s="407"/>
      <c r="B79" s="408"/>
      <c r="C79" s="408"/>
      <c r="D79" s="408"/>
      <c r="E79" s="408"/>
      <c r="F79" s="408"/>
      <c r="G79" s="408"/>
      <c r="H79" s="408"/>
      <c r="I79" s="409"/>
      <c r="J79" s="416"/>
      <c r="K79" s="417"/>
      <c r="L79" s="418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5"/>
      <c r="AG79" s="35"/>
      <c r="AH79" s="35"/>
      <c r="AI79" s="35"/>
      <c r="AJ79" s="35"/>
      <c r="AK79" s="35"/>
      <c r="AL79" s="35"/>
      <c r="AM79" s="35"/>
    </row>
    <row r="80" spans="1:39" x14ac:dyDescent="0.25">
      <c r="B80" s="41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5"/>
      <c r="AG80" s="35"/>
      <c r="AH80" s="35"/>
      <c r="AI80" s="35"/>
      <c r="AJ80" s="35"/>
      <c r="AK80" s="35"/>
      <c r="AL80" s="35"/>
      <c r="AM80" s="35"/>
    </row>
    <row r="81" spans="2:39" x14ac:dyDescent="0.25">
      <c r="B81" s="41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5"/>
      <c r="AG81" s="35"/>
      <c r="AH81" s="35"/>
      <c r="AI81" s="35"/>
      <c r="AJ81" s="35"/>
      <c r="AK81" s="35"/>
      <c r="AL81" s="35"/>
      <c r="AM81" s="35"/>
    </row>
    <row r="82" spans="2:39" x14ac:dyDescent="0.25">
      <c r="B82" s="41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5"/>
      <c r="AG82" s="35"/>
      <c r="AH82" s="35"/>
      <c r="AI82" s="35"/>
      <c r="AJ82" s="35"/>
      <c r="AK82" s="35"/>
      <c r="AL82" s="35"/>
      <c r="AM82" s="35"/>
    </row>
    <row r="83" spans="2:39" x14ac:dyDescent="0.25">
      <c r="B83" s="42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5"/>
      <c r="AG83" s="35"/>
      <c r="AH83" s="35"/>
      <c r="AI83" s="35"/>
      <c r="AJ83" s="35"/>
      <c r="AK83" s="35"/>
      <c r="AL83" s="35"/>
      <c r="AM83" s="35"/>
    </row>
    <row r="84" spans="2:39" x14ac:dyDescent="0.25">
      <c r="B84" s="41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5"/>
      <c r="AG84" s="35"/>
      <c r="AH84" s="35"/>
      <c r="AI84" s="35"/>
      <c r="AJ84" s="35"/>
      <c r="AK84" s="35"/>
      <c r="AL84" s="35"/>
      <c r="AM84" s="35"/>
    </row>
    <row r="85" spans="2:39" x14ac:dyDescent="0.25">
      <c r="B85" s="41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5"/>
      <c r="AG85" s="35"/>
      <c r="AH85" s="35"/>
      <c r="AI85" s="35"/>
      <c r="AJ85" s="35"/>
      <c r="AK85" s="35"/>
      <c r="AL85" s="35"/>
      <c r="AM85" s="35"/>
    </row>
    <row r="86" spans="2:39" x14ac:dyDescent="0.25">
      <c r="B86" s="41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5"/>
      <c r="AG86" s="35"/>
      <c r="AH86" s="35"/>
      <c r="AI86" s="35"/>
      <c r="AJ86" s="35"/>
      <c r="AK86" s="35"/>
      <c r="AL86" s="35"/>
      <c r="AM86" s="35"/>
    </row>
    <row r="87" spans="2:39" x14ac:dyDescent="0.25">
      <c r="B87" s="41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5"/>
      <c r="AG87" s="35"/>
      <c r="AH87" s="35"/>
      <c r="AI87" s="35"/>
      <c r="AJ87" s="35"/>
      <c r="AK87" s="35"/>
      <c r="AL87" s="35"/>
      <c r="AM87" s="35"/>
    </row>
    <row r="88" spans="2:39" x14ac:dyDescent="0.25">
      <c r="B88" s="41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5"/>
      <c r="AG88" s="35"/>
      <c r="AH88" s="35"/>
      <c r="AI88" s="35"/>
      <c r="AJ88" s="35"/>
      <c r="AK88" s="35"/>
      <c r="AL88" s="35"/>
      <c r="AM88" s="35"/>
    </row>
    <row r="89" spans="2:39" x14ac:dyDescent="0.25">
      <c r="B89" s="41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5"/>
      <c r="AG89" s="35"/>
      <c r="AH89" s="35"/>
      <c r="AI89" s="35"/>
      <c r="AJ89" s="35"/>
      <c r="AK89" s="35"/>
      <c r="AL89" s="35"/>
      <c r="AM89" s="35"/>
    </row>
    <row r="90" spans="2:39" x14ac:dyDescent="0.25">
      <c r="B90" s="41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5"/>
      <c r="AG90" s="35"/>
      <c r="AH90" s="35"/>
      <c r="AI90" s="35"/>
      <c r="AJ90" s="35"/>
      <c r="AK90" s="35"/>
      <c r="AL90" s="35"/>
      <c r="AM90" s="35"/>
    </row>
    <row r="91" spans="2:39" x14ac:dyDescent="0.25">
      <c r="B91" s="41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5"/>
      <c r="AG91" s="35"/>
      <c r="AH91" s="35"/>
      <c r="AI91" s="35"/>
      <c r="AJ91" s="35"/>
      <c r="AK91" s="35"/>
      <c r="AL91" s="35"/>
      <c r="AM91" s="35"/>
    </row>
    <row r="92" spans="2:39" x14ac:dyDescent="0.25">
      <c r="B92" s="41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5"/>
      <c r="AG92" s="35"/>
      <c r="AH92" s="35"/>
      <c r="AI92" s="35"/>
      <c r="AJ92" s="35"/>
      <c r="AK92" s="35"/>
      <c r="AL92" s="35"/>
      <c r="AM92" s="35"/>
    </row>
    <row r="93" spans="2:39" x14ac:dyDescent="0.25">
      <c r="B93" s="42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5"/>
      <c r="AG93" s="35"/>
      <c r="AH93" s="35"/>
      <c r="AI93" s="35"/>
      <c r="AJ93" s="35"/>
      <c r="AK93" s="35"/>
      <c r="AL93" s="35"/>
      <c r="AM93" s="35"/>
    </row>
    <row r="94" spans="2:39" x14ac:dyDescent="0.25">
      <c r="B94" s="41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5"/>
      <c r="AG94" s="35"/>
      <c r="AH94" s="35"/>
      <c r="AI94" s="35"/>
      <c r="AJ94" s="35"/>
      <c r="AK94" s="35"/>
      <c r="AL94" s="35"/>
      <c r="AM94" s="35"/>
    </row>
    <row r="95" spans="2:39" x14ac:dyDescent="0.25">
      <c r="B95" s="41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5"/>
      <c r="AG95" s="35"/>
      <c r="AH95" s="35"/>
      <c r="AI95" s="35"/>
      <c r="AJ95" s="35"/>
      <c r="AK95" s="35"/>
      <c r="AL95" s="35"/>
      <c r="AM95" s="35"/>
    </row>
    <row r="96" spans="2:39" x14ac:dyDescent="0.25">
      <c r="B96" s="41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5"/>
      <c r="AG96" s="35"/>
      <c r="AH96" s="35"/>
      <c r="AI96" s="35"/>
      <c r="AJ96" s="35"/>
      <c r="AK96" s="35"/>
      <c r="AL96" s="35"/>
      <c r="AM96" s="35"/>
    </row>
    <row r="97" spans="2:39" x14ac:dyDescent="0.25">
      <c r="B97" s="41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5"/>
      <c r="AG97" s="35"/>
      <c r="AH97" s="35"/>
      <c r="AI97" s="35"/>
      <c r="AJ97" s="35"/>
      <c r="AK97" s="35"/>
      <c r="AL97" s="35"/>
      <c r="AM97" s="35"/>
    </row>
    <row r="98" spans="2:39" x14ac:dyDescent="0.25">
      <c r="B98" s="41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5"/>
      <c r="AG98" s="35"/>
      <c r="AH98" s="35"/>
      <c r="AI98" s="35"/>
      <c r="AJ98" s="35"/>
      <c r="AK98" s="35"/>
      <c r="AL98" s="35"/>
      <c r="AM98" s="35"/>
    </row>
    <row r="99" spans="2:39" x14ac:dyDescent="0.25">
      <c r="B99" s="41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5"/>
      <c r="AG99" s="35"/>
      <c r="AH99" s="35"/>
      <c r="AI99" s="35"/>
      <c r="AJ99" s="35"/>
      <c r="AK99" s="35"/>
      <c r="AL99" s="35"/>
      <c r="AM99" s="35"/>
    </row>
    <row r="100" spans="2:39" x14ac:dyDescent="0.25">
      <c r="B100" s="41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5"/>
      <c r="AG100" s="35"/>
      <c r="AH100" s="35"/>
      <c r="AI100" s="35"/>
      <c r="AJ100" s="35"/>
      <c r="AK100" s="35"/>
      <c r="AL100" s="35"/>
      <c r="AM100" s="35"/>
    </row>
    <row r="101" spans="2:39" x14ac:dyDescent="0.25">
      <c r="B101" s="41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5"/>
      <c r="AG101" s="35"/>
      <c r="AH101" s="35"/>
      <c r="AI101" s="35"/>
      <c r="AJ101" s="35"/>
      <c r="AK101" s="35"/>
      <c r="AL101" s="35"/>
      <c r="AM101" s="35"/>
    </row>
    <row r="102" spans="2:39" x14ac:dyDescent="0.25">
      <c r="B102" s="41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5"/>
      <c r="AG102" s="35"/>
      <c r="AH102" s="35"/>
      <c r="AI102" s="35"/>
      <c r="AJ102" s="35"/>
      <c r="AK102" s="35"/>
      <c r="AL102" s="35"/>
      <c r="AM102" s="35"/>
    </row>
    <row r="103" spans="2:39" x14ac:dyDescent="0.25">
      <c r="B103" s="41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5"/>
      <c r="AG103" s="35"/>
      <c r="AH103" s="35"/>
      <c r="AI103" s="35"/>
      <c r="AJ103" s="35"/>
      <c r="AK103" s="35"/>
      <c r="AL103" s="35"/>
      <c r="AM103" s="35"/>
    </row>
    <row r="104" spans="2:39" x14ac:dyDescent="0.25">
      <c r="B104" s="41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5"/>
      <c r="AG104" s="35"/>
      <c r="AH104" s="35"/>
      <c r="AI104" s="35"/>
      <c r="AJ104" s="35"/>
      <c r="AK104" s="35"/>
      <c r="AL104" s="35"/>
      <c r="AM104" s="35"/>
    </row>
    <row r="105" spans="2:39" x14ac:dyDescent="0.25">
      <c r="B105" s="42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5"/>
      <c r="AG105" s="35"/>
      <c r="AH105" s="35"/>
      <c r="AI105" s="35"/>
      <c r="AJ105" s="35"/>
      <c r="AK105" s="35"/>
      <c r="AL105" s="35"/>
      <c r="AM105" s="35"/>
    </row>
    <row r="106" spans="2:39" x14ac:dyDescent="0.25">
      <c r="B106" s="41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5"/>
      <c r="AG106" s="35"/>
      <c r="AH106" s="35"/>
      <c r="AI106" s="35"/>
      <c r="AJ106" s="35"/>
      <c r="AK106" s="35"/>
      <c r="AL106" s="35"/>
      <c r="AM106" s="35"/>
    </row>
    <row r="107" spans="2:39" x14ac:dyDescent="0.25">
      <c r="B107" s="41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5"/>
      <c r="AG107" s="35"/>
      <c r="AH107" s="35"/>
      <c r="AI107" s="35"/>
      <c r="AJ107" s="35"/>
      <c r="AK107" s="35"/>
      <c r="AL107" s="35"/>
      <c r="AM107" s="35"/>
    </row>
    <row r="108" spans="2:39" x14ac:dyDescent="0.25">
      <c r="B108" s="41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5"/>
      <c r="AG108" s="35"/>
      <c r="AH108" s="35"/>
      <c r="AI108" s="35"/>
      <c r="AJ108" s="35"/>
      <c r="AK108" s="35"/>
      <c r="AL108" s="35"/>
      <c r="AM108" s="35"/>
    </row>
    <row r="109" spans="2:39" x14ac:dyDescent="0.25">
      <c r="B109" s="41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5"/>
      <c r="AG109" s="35"/>
      <c r="AH109" s="35"/>
      <c r="AI109" s="35"/>
      <c r="AJ109" s="35"/>
      <c r="AK109" s="35"/>
      <c r="AL109" s="35"/>
      <c r="AM109" s="35"/>
    </row>
    <row r="110" spans="2:39" x14ac:dyDescent="0.25">
      <c r="B110" s="41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5"/>
      <c r="AG110" s="35"/>
      <c r="AH110" s="35"/>
      <c r="AI110" s="35"/>
      <c r="AJ110" s="35"/>
      <c r="AK110" s="35"/>
      <c r="AL110" s="35"/>
      <c r="AM110" s="35"/>
    </row>
    <row r="111" spans="2:39" x14ac:dyDescent="0.25">
      <c r="B111" s="41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5"/>
      <c r="AG111" s="35"/>
      <c r="AH111" s="35"/>
      <c r="AI111" s="35"/>
      <c r="AJ111" s="35"/>
      <c r="AK111" s="35"/>
      <c r="AL111" s="35"/>
      <c r="AM111" s="35"/>
    </row>
    <row r="112" spans="2:39" x14ac:dyDescent="0.25">
      <c r="B112" s="41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5"/>
      <c r="AG112" s="35"/>
      <c r="AH112" s="35"/>
      <c r="AI112" s="35"/>
      <c r="AJ112" s="35"/>
      <c r="AK112" s="35"/>
      <c r="AL112" s="35"/>
      <c r="AM112" s="35"/>
    </row>
    <row r="113" spans="2:39" x14ac:dyDescent="0.25">
      <c r="B113" s="41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5"/>
      <c r="AG113" s="35"/>
      <c r="AH113" s="35"/>
      <c r="AI113" s="35"/>
      <c r="AJ113" s="35"/>
      <c r="AK113" s="35"/>
      <c r="AL113" s="35"/>
      <c r="AM113" s="35"/>
    </row>
    <row r="114" spans="2:39" x14ac:dyDescent="0.25">
      <c r="B114" s="41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5"/>
      <c r="AG114" s="35"/>
      <c r="AH114" s="35"/>
      <c r="AI114" s="35"/>
      <c r="AJ114" s="35"/>
      <c r="AK114" s="35"/>
      <c r="AL114" s="35"/>
      <c r="AM114" s="35"/>
    </row>
    <row r="115" spans="2:39" x14ac:dyDescent="0.25">
      <c r="B115" s="42"/>
      <c r="C115" s="37"/>
      <c r="D115" s="37"/>
      <c r="E115" s="37"/>
      <c r="F115" s="37"/>
      <c r="G115" s="37"/>
      <c r="H115" s="37"/>
      <c r="I115" s="37"/>
      <c r="J115" s="37"/>
      <c r="K115" s="37"/>
      <c r="L115" s="37"/>
    </row>
    <row r="116" spans="2:39" x14ac:dyDescent="0.25">
      <c r="B116" s="41"/>
      <c r="C116" s="37"/>
      <c r="D116" s="37"/>
      <c r="E116" s="37"/>
      <c r="F116" s="37"/>
      <c r="G116" s="37"/>
      <c r="H116" s="37"/>
      <c r="I116" s="37"/>
      <c r="J116" s="37"/>
      <c r="K116" s="37"/>
      <c r="L116" s="37"/>
    </row>
  </sheetData>
  <sheetProtection password="CC2D" sheet="1" objects="1" scenarios="1" insertColumns="0" insertRows="0" deleteColumns="0" deleteRows="0"/>
  <mergeCells count="121">
    <mergeCell ref="E76:L76"/>
    <mergeCell ref="E33:L33"/>
    <mergeCell ref="E34:L34"/>
    <mergeCell ref="E48:L48"/>
    <mergeCell ref="E49:L49"/>
    <mergeCell ref="E58:L58"/>
    <mergeCell ref="E51:L51"/>
    <mergeCell ref="E50:L50"/>
    <mergeCell ref="E62:L62"/>
    <mergeCell ref="E72:L72"/>
    <mergeCell ref="E73:L73"/>
    <mergeCell ref="E74:L74"/>
    <mergeCell ref="E52:L52"/>
    <mergeCell ref="E68:L68"/>
    <mergeCell ref="E69:L69"/>
    <mergeCell ref="E70:L70"/>
    <mergeCell ref="E71:L71"/>
    <mergeCell ref="I41:K41"/>
    <mergeCell ref="E38:L38"/>
    <mergeCell ref="E36:L36"/>
    <mergeCell ref="A67:C67"/>
    <mergeCell ref="E67:L67"/>
    <mergeCell ref="E65:L65"/>
    <mergeCell ref="E60:L60"/>
    <mergeCell ref="E64:L64"/>
    <mergeCell ref="E53:L53"/>
    <mergeCell ref="A61:C61"/>
    <mergeCell ref="E61:L61"/>
    <mergeCell ref="A75:C75"/>
    <mergeCell ref="E75:L75"/>
    <mergeCell ref="A73:C73"/>
    <mergeCell ref="A69:C69"/>
    <mergeCell ref="A71:C71"/>
    <mergeCell ref="A26:C26"/>
    <mergeCell ref="E26:L26"/>
    <mergeCell ref="I39:K39"/>
    <mergeCell ref="I40:K40"/>
    <mergeCell ref="E1:L1"/>
    <mergeCell ref="A1:C1"/>
    <mergeCell ref="A15:C15"/>
    <mergeCell ref="E15:L15"/>
    <mergeCell ref="E7:L10"/>
    <mergeCell ref="E12:L12"/>
    <mergeCell ref="E11:L11"/>
    <mergeCell ref="A13:C13"/>
    <mergeCell ref="E13:L13"/>
    <mergeCell ref="E14:L14"/>
    <mergeCell ref="B7:C7"/>
    <mergeCell ref="B8:C8"/>
    <mergeCell ref="E3:L3"/>
    <mergeCell ref="E4:L4"/>
    <mergeCell ref="E5:L5"/>
    <mergeCell ref="E6:L6"/>
    <mergeCell ref="E16:L16"/>
    <mergeCell ref="A17:C17"/>
    <mergeCell ref="E17:L17"/>
    <mergeCell ref="E18:L18"/>
    <mergeCell ref="A37:C37"/>
    <mergeCell ref="E37:L37"/>
    <mergeCell ref="A38:C38"/>
    <mergeCell ref="A30:C30"/>
    <mergeCell ref="E30:L30"/>
    <mergeCell ref="A41:C41"/>
    <mergeCell ref="A59:C59"/>
    <mergeCell ref="B27:C27"/>
    <mergeCell ref="A55:L55"/>
    <mergeCell ref="E43:L43"/>
    <mergeCell ref="E44:L44"/>
    <mergeCell ref="E45:L45"/>
    <mergeCell ref="A31:C31"/>
    <mergeCell ref="E31:L31"/>
    <mergeCell ref="A32:C32"/>
    <mergeCell ref="E32:L32"/>
    <mergeCell ref="A35:C35"/>
    <mergeCell ref="E35:L35"/>
    <mergeCell ref="E46:L46"/>
    <mergeCell ref="E47:L47"/>
    <mergeCell ref="B24:C24"/>
    <mergeCell ref="E24:L24"/>
    <mergeCell ref="A25:C25"/>
    <mergeCell ref="E25:L25"/>
    <mergeCell ref="E57:L57"/>
    <mergeCell ref="E42:L42"/>
    <mergeCell ref="A77:I79"/>
    <mergeCell ref="J77:L79"/>
    <mergeCell ref="E39:H39"/>
    <mergeCell ref="E40:H40"/>
    <mergeCell ref="E41:H41"/>
    <mergeCell ref="A63:C63"/>
    <mergeCell ref="A65:C65"/>
    <mergeCell ref="A39:C39"/>
    <mergeCell ref="A40:C40"/>
    <mergeCell ref="E27:L27"/>
    <mergeCell ref="E66:L66"/>
    <mergeCell ref="E59:L59"/>
    <mergeCell ref="E63:L63"/>
    <mergeCell ref="B28:C28"/>
    <mergeCell ref="E28:L28"/>
    <mergeCell ref="B29:C29"/>
    <mergeCell ref="E29:L29"/>
    <mergeCell ref="A36:C36"/>
    <mergeCell ref="M1:X1"/>
    <mergeCell ref="M2:X2"/>
    <mergeCell ref="M3:X3"/>
    <mergeCell ref="A10:C10"/>
    <mergeCell ref="E23:L23"/>
    <mergeCell ref="A23:C23"/>
    <mergeCell ref="E22:L22"/>
    <mergeCell ref="A22:C22"/>
    <mergeCell ref="E21:L21"/>
    <mergeCell ref="B6:C6"/>
    <mergeCell ref="A9:C9"/>
    <mergeCell ref="A11:C11"/>
    <mergeCell ref="A12:C12"/>
    <mergeCell ref="A16:C16"/>
    <mergeCell ref="B21:C21"/>
    <mergeCell ref="A19:C19"/>
    <mergeCell ref="E19:L19"/>
    <mergeCell ref="A4:C4"/>
    <mergeCell ref="B3:C3"/>
    <mergeCell ref="A5:C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559"/>
  <sheetViews>
    <sheetView showGridLines="0" zoomScaleNormal="100" workbookViewId="0">
      <pane xSplit="3" ySplit="3" topLeftCell="AL4" activePane="bottomRight" state="frozen"/>
      <selection pane="topRight" activeCell="C1" sqref="C1"/>
      <selection pane="bottomLeft" activeCell="A8" sqref="A8"/>
      <selection pane="bottomRight" activeCell="A5" sqref="A5"/>
    </sheetView>
  </sheetViews>
  <sheetFormatPr baseColWidth="10" defaultRowHeight="15" x14ac:dyDescent="0.25"/>
  <cols>
    <col min="1" max="1" width="12.5703125" style="8" bestFit="1" customWidth="1"/>
    <col min="2" max="2" width="15.140625" bestFit="1" customWidth="1"/>
    <col min="3" max="3" width="18.140625" bestFit="1" customWidth="1"/>
    <col min="4" max="4" width="10.5703125" bestFit="1" customWidth="1"/>
    <col min="5" max="6" width="10.5703125" customWidth="1"/>
    <col min="7" max="7" width="15.28515625" bestFit="1" customWidth="1"/>
    <col min="8" max="8" width="14.140625" customWidth="1"/>
    <col min="9" max="9" width="6.5703125" customWidth="1"/>
    <col min="10" max="10" width="10.85546875" bestFit="1" customWidth="1"/>
    <col min="11" max="11" width="7.85546875" bestFit="1" customWidth="1"/>
    <col min="12" max="15" width="7.28515625" bestFit="1" customWidth="1"/>
    <col min="16" max="16" width="20.42578125" bestFit="1" customWidth="1"/>
    <col min="17" max="18" width="16.7109375" customWidth="1"/>
    <col min="19" max="19" width="9.28515625" bestFit="1" customWidth="1"/>
    <col min="20" max="20" width="12.7109375" bestFit="1" customWidth="1"/>
    <col min="21" max="21" width="12.28515625" bestFit="1" customWidth="1"/>
    <col min="22" max="22" width="9.140625" bestFit="1" customWidth="1"/>
    <col min="23" max="23" width="10.28515625" bestFit="1" customWidth="1"/>
    <col min="24" max="24" width="7.140625" customWidth="1"/>
    <col min="25" max="25" width="12.140625" bestFit="1" customWidth="1"/>
    <col min="26" max="26" width="7" customWidth="1"/>
    <col min="27" max="27" width="14" customWidth="1"/>
    <col min="28" max="28" width="7.42578125" bestFit="1" customWidth="1"/>
    <col min="29" max="30" width="7.42578125" customWidth="1"/>
    <col min="31" max="31" width="7.42578125" bestFit="1" customWidth="1"/>
    <col min="32" max="32" width="12.7109375" bestFit="1" customWidth="1"/>
    <col min="33" max="34" width="12.7109375" customWidth="1"/>
    <col min="35" max="35" width="13.28515625" customWidth="1"/>
    <col min="36" max="37" width="12.7109375" customWidth="1"/>
    <col min="38" max="38" width="17.42578125" customWidth="1"/>
    <col min="39" max="39" width="11" customWidth="1"/>
    <col min="40" max="40" width="13.5703125" customWidth="1"/>
    <col min="41" max="41" width="11" customWidth="1"/>
    <col min="42" max="42" width="14.5703125" customWidth="1"/>
    <col min="43" max="43" width="15" customWidth="1"/>
    <col min="44" max="44" width="10.85546875" bestFit="1" customWidth="1"/>
    <col min="45" max="45" width="10.140625" bestFit="1" customWidth="1"/>
    <col min="46" max="46" width="11.140625" bestFit="1" customWidth="1"/>
    <col min="47" max="52" width="10.85546875" customWidth="1"/>
    <col min="53" max="53" width="11.42578125" bestFit="1" customWidth="1"/>
  </cols>
  <sheetData>
    <row r="1" spans="1:59" ht="18.75" x14ac:dyDescent="0.25">
      <c r="A1" s="467" t="s">
        <v>85</v>
      </c>
      <c r="B1" s="304" t="s">
        <v>86</v>
      </c>
      <c r="C1" s="307" t="s">
        <v>21</v>
      </c>
      <c r="D1" s="310" t="s">
        <v>87</v>
      </c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2"/>
      <c r="P1" s="313" t="s">
        <v>268</v>
      </c>
      <c r="Q1" s="314"/>
      <c r="R1" s="314"/>
      <c r="S1" s="314"/>
      <c r="T1" s="314"/>
      <c r="U1" s="314"/>
      <c r="V1" s="314"/>
      <c r="W1" s="314"/>
      <c r="X1" s="314"/>
      <c r="Y1" s="314"/>
      <c r="Z1" s="314"/>
      <c r="AA1" s="314"/>
      <c r="AB1" s="314"/>
      <c r="AC1" s="314"/>
      <c r="AD1" s="314"/>
      <c r="AE1" s="314"/>
      <c r="AF1" s="314"/>
      <c r="AG1" s="314"/>
      <c r="AH1" s="314"/>
      <c r="AI1" s="314"/>
      <c r="AJ1" s="314"/>
      <c r="AK1" s="314"/>
      <c r="AL1" s="314"/>
      <c r="AM1" s="314"/>
      <c r="AN1" s="314"/>
      <c r="AO1" s="314"/>
      <c r="AP1" s="314"/>
      <c r="AQ1" s="314"/>
      <c r="AR1" s="466" t="s">
        <v>269</v>
      </c>
      <c r="AS1" s="466"/>
      <c r="AT1" s="466"/>
      <c r="AU1" s="466"/>
      <c r="AV1" s="466"/>
      <c r="AW1" s="466"/>
      <c r="AX1" s="466"/>
      <c r="AY1" s="466"/>
      <c r="AZ1" s="466"/>
      <c r="BA1" s="466"/>
      <c r="BB1" s="1"/>
      <c r="BC1" s="1"/>
      <c r="BD1" s="1"/>
      <c r="BE1" s="1"/>
      <c r="BF1" s="1"/>
      <c r="BG1" s="1"/>
    </row>
    <row r="2" spans="1:59" ht="15.75" customHeight="1" x14ac:dyDescent="0.25">
      <c r="A2" s="468"/>
      <c r="B2" s="305"/>
      <c r="C2" s="308"/>
      <c r="D2" s="485" t="s">
        <v>105</v>
      </c>
      <c r="E2" s="492" t="s">
        <v>106</v>
      </c>
      <c r="F2" s="316" t="s">
        <v>107</v>
      </c>
      <c r="G2" s="470" t="s">
        <v>22</v>
      </c>
      <c r="H2" s="470" t="s">
        <v>23</v>
      </c>
      <c r="I2" s="489" t="s">
        <v>6</v>
      </c>
      <c r="J2" s="470" t="s">
        <v>48</v>
      </c>
      <c r="K2" s="489" t="s">
        <v>70</v>
      </c>
      <c r="L2" s="489" t="s">
        <v>5</v>
      </c>
      <c r="M2" s="489" t="s">
        <v>5</v>
      </c>
      <c r="N2" s="489" t="s">
        <v>5</v>
      </c>
      <c r="O2" s="490" t="s">
        <v>5</v>
      </c>
      <c r="P2" s="472" t="s">
        <v>24</v>
      </c>
      <c r="Q2" s="478" t="s">
        <v>174</v>
      </c>
      <c r="R2" s="478" t="s">
        <v>175</v>
      </c>
      <c r="S2" s="474" t="s">
        <v>1</v>
      </c>
      <c r="T2" s="474" t="s">
        <v>2</v>
      </c>
      <c r="U2" s="478" t="s">
        <v>33</v>
      </c>
      <c r="V2" s="474" t="s">
        <v>3</v>
      </c>
      <c r="W2" s="474" t="s">
        <v>8</v>
      </c>
      <c r="X2" s="474" t="s">
        <v>9</v>
      </c>
      <c r="Y2" s="478" t="s">
        <v>168</v>
      </c>
      <c r="Z2" s="478" t="s">
        <v>177</v>
      </c>
      <c r="AA2" s="478" t="s">
        <v>178</v>
      </c>
      <c r="AB2" s="478" t="s">
        <v>160</v>
      </c>
      <c r="AC2" s="474" t="s">
        <v>7</v>
      </c>
      <c r="AD2" s="474" t="s">
        <v>11</v>
      </c>
      <c r="AE2" s="474" t="s">
        <v>52</v>
      </c>
      <c r="AF2" s="478" t="s">
        <v>46</v>
      </c>
      <c r="AG2" s="478" t="s">
        <v>69</v>
      </c>
      <c r="AH2" s="479" t="s">
        <v>45</v>
      </c>
      <c r="AI2" s="478" t="s">
        <v>184</v>
      </c>
      <c r="AJ2" s="478" t="s">
        <v>185</v>
      </c>
      <c r="AK2" s="478" t="s">
        <v>186</v>
      </c>
      <c r="AL2" s="478" t="s">
        <v>187</v>
      </c>
      <c r="AM2" s="478" t="s">
        <v>188</v>
      </c>
      <c r="AN2" s="478" t="s">
        <v>196</v>
      </c>
      <c r="AO2" s="478" t="s">
        <v>197</v>
      </c>
      <c r="AP2" s="478" t="s">
        <v>189</v>
      </c>
      <c r="AQ2" s="479" t="s">
        <v>190</v>
      </c>
      <c r="AR2" s="483" t="s">
        <v>4</v>
      </c>
      <c r="AS2" s="476" t="s">
        <v>88</v>
      </c>
      <c r="AT2" s="476" t="s">
        <v>89</v>
      </c>
      <c r="AU2" s="502" t="s">
        <v>157</v>
      </c>
      <c r="AV2" s="476" t="s">
        <v>179</v>
      </c>
      <c r="AW2" s="504" t="s">
        <v>180</v>
      </c>
      <c r="AX2" s="504" t="s">
        <v>182</v>
      </c>
      <c r="AY2" s="504" t="s">
        <v>181</v>
      </c>
      <c r="AZ2" s="476" t="s">
        <v>183</v>
      </c>
      <c r="BA2" s="481" t="s">
        <v>90</v>
      </c>
      <c r="BB2" s="1"/>
      <c r="BC2" s="1"/>
      <c r="BD2" s="1"/>
      <c r="BE2" s="1"/>
      <c r="BF2" s="1"/>
      <c r="BG2" s="1"/>
    </row>
    <row r="3" spans="1:59" ht="15.75" customHeight="1" thickBot="1" x14ac:dyDescent="0.3">
      <c r="A3" s="469"/>
      <c r="B3" s="306"/>
      <c r="C3" s="308"/>
      <c r="D3" s="486"/>
      <c r="E3" s="493"/>
      <c r="F3" s="494"/>
      <c r="G3" s="471"/>
      <c r="H3" s="471"/>
      <c r="I3" s="471"/>
      <c r="J3" s="471"/>
      <c r="K3" s="471"/>
      <c r="L3" s="471"/>
      <c r="M3" s="471"/>
      <c r="N3" s="471"/>
      <c r="O3" s="491"/>
      <c r="P3" s="473"/>
      <c r="Q3" s="475"/>
      <c r="R3" s="475"/>
      <c r="S3" s="475"/>
      <c r="T3" s="475"/>
      <c r="U3" s="475"/>
      <c r="V3" s="475"/>
      <c r="W3" s="475"/>
      <c r="X3" s="475"/>
      <c r="Y3" s="475"/>
      <c r="Z3" s="501"/>
      <c r="AA3" s="501"/>
      <c r="AB3" s="475"/>
      <c r="AC3" s="475"/>
      <c r="AD3" s="475"/>
      <c r="AE3" s="475"/>
      <c r="AF3" s="475"/>
      <c r="AG3" s="501"/>
      <c r="AH3" s="480"/>
      <c r="AI3" s="501"/>
      <c r="AJ3" s="501"/>
      <c r="AK3" s="501"/>
      <c r="AL3" s="501"/>
      <c r="AM3" s="501"/>
      <c r="AN3" s="501"/>
      <c r="AO3" s="501"/>
      <c r="AP3" s="501"/>
      <c r="AQ3" s="480"/>
      <c r="AR3" s="484"/>
      <c r="AS3" s="477"/>
      <c r="AT3" s="500"/>
      <c r="AU3" s="503"/>
      <c r="AV3" s="500"/>
      <c r="AW3" s="505"/>
      <c r="AX3" s="505"/>
      <c r="AY3" s="505"/>
      <c r="AZ3" s="500"/>
      <c r="BA3" s="482"/>
      <c r="BB3" s="1"/>
      <c r="BC3" s="1"/>
      <c r="BD3" s="1"/>
      <c r="BE3" s="1"/>
      <c r="BF3" s="1"/>
      <c r="BG3" s="1"/>
    </row>
    <row r="4" spans="1:59" x14ac:dyDescent="0.25">
      <c r="A4" s="215">
        <f>IF(AND(A12="OK",A10="OK",A8="OK",A7="OK",A6="OK"),IF(B14="",0,IF(B14&gt;0,B14,0))+IF(B12&gt;0,B12,0)+IF(B10&gt;0,B10,0)+IF(B8&gt;0,B8,0)+IF(B6&gt;0,B6,0),B6)</f>
        <v>100</v>
      </c>
      <c r="B4" s="200" t="str">
        <f>'ENTRÉE DES DONNÉES'!D2</f>
        <v>€</v>
      </c>
      <c r="C4" s="498" t="s">
        <v>13</v>
      </c>
      <c r="D4" s="226"/>
      <c r="E4" s="226"/>
      <c r="F4" s="226"/>
      <c r="G4" s="51"/>
      <c r="H4" s="53"/>
      <c r="I4" s="53"/>
      <c r="J4" s="51"/>
      <c r="K4" s="54"/>
      <c r="L4" s="52"/>
      <c r="M4" s="51"/>
      <c r="N4" s="52"/>
      <c r="O4" s="51"/>
      <c r="P4" s="55"/>
      <c r="Q4" s="56"/>
      <c r="R4" s="56"/>
      <c r="S4" s="52"/>
      <c r="T4" s="51"/>
      <c r="U4" s="51"/>
      <c r="V4" s="52"/>
      <c r="W4" s="51"/>
      <c r="X4" s="52"/>
      <c r="Y4" s="51"/>
      <c r="Z4" s="52"/>
      <c r="AA4" s="51"/>
      <c r="AB4" s="52"/>
      <c r="AC4" s="51"/>
      <c r="AD4" s="52"/>
      <c r="AE4" s="51"/>
      <c r="AF4" s="51"/>
      <c r="AG4" s="51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150"/>
      <c r="AS4" s="54"/>
      <c r="AT4" s="51"/>
      <c r="AU4" s="52"/>
      <c r="AV4" s="51"/>
      <c r="AW4" s="52"/>
      <c r="AX4" s="51"/>
      <c r="AY4" s="51"/>
      <c r="AZ4" s="52"/>
      <c r="BA4" s="57"/>
      <c r="BB4" s="1"/>
      <c r="BC4" s="1"/>
      <c r="BD4" s="1"/>
      <c r="BE4" s="1"/>
      <c r="BF4" s="1"/>
      <c r="BG4" s="1"/>
    </row>
    <row r="5" spans="1:59" x14ac:dyDescent="0.25">
      <c r="A5" s="106"/>
      <c r="B5" s="207"/>
      <c r="C5" s="499"/>
      <c r="D5" s="227"/>
      <c r="E5" s="227"/>
      <c r="F5" s="227"/>
      <c r="G5" s="50"/>
      <c r="H5" s="59"/>
      <c r="I5" s="59"/>
      <c r="J5" s="50"/>
      <c r="K5" s="60"/>
      <c r="L5" s="58"/>
      <c r="M5" s="50"/>
      <c r="N5" s="58"/>
      <c r="O5" s="50"/>
      <c r="P5" s="61"/>
      <c r="Q5" s="50"/>
      <c r="R5" s="50"/>
      <c r="S5" s="58"/>
      <c r="T5" s="50"/>
      <c r="U5" s="50"/>
      <c r="V5" s="58"/>
      <c r="W5" s="50"/>
      <c r="X5" s="58"/>
      <c r="Y5" s="50"/>
      <c r="Z5" s="58"/>
      <c r="AA5" s="50"/>
      <c r="AB5" s="58"/>
      <c r="AC5" s="50"/>
      <c r="AD5" s="58"/>
      <c r="AE5" s="50"/>
      <c r="AF5" s="50"/>
      <c r="AG5" s="50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151"/>
      <c r="AS5" s="60"/>
      <c r="AT5" s="50"/>
      <c r="AU5" s="58"/>
      <c r="AV5" s="50"/>
      <c r="AW5" s="58"/>
      <c r="AX5" s="50"/>
      <c r="AY5" s="50"/>
      <c r="AZ5" s="58"/>
      <c r="BA5" s="62"/>
      <c r="BB5" s="1"/>
      <c r="BC5" s="1"/>
      <c r="BD5" s="1"/>
      <c r="BE5" s="1"/>
      <c r="BF5" s="1"/>
      <c r="BG5" s="1"/>
    </row>
    <row r="6" spans="1:59" x14ac:dyDescent="0.25">
      <c r="A6" s="216" t="str">
        <f>IF(OR(B6&gt;=0),"OK","DÉFICIT")</f>
        <v>OK</v>
      </c>
      <c r="B6" s="223">
        <f>(SUM(D6:O6))-(SUM(P6:BA6))</f>
        <v>100</v>
      </c>
      <c r="C6" s="241" t="str">
        <f>IF(F222=1,C222,"")</f>
        <v>29 au 4 (1)</v>
      </c>
      <c r="D6" s="227">
        <f>IF(OR('ENTRÉE DES DONNÉES'!D$4=4,AND('ENTRÉE DES DONNÉES'!D$4=2,'ENTRÉE DES DONNÉES'!D$5=1),'ENTRÉE DES DONNÉES'!D$4=1),'ENTRÉE DES DONNÉES'!D$3,"")</f>
        <v>100</v>
      </c>
      <c r="E6" s="227" t="str">
        <f>IF(OR('ENTRÉE DES DONNÉES'!D$12=4,AND('ENTRÉE DES DONNÉES'!D$12=2,'ENTRÉE DES DONNÉES'!D$13=1),'ENTRÉE DES DONNÉES'!D$12=1),'ENTRÉE DES DONNÉES'!D$11,"")</f>
        <v/>
      </c>
      <c r="F6" s="227" t="str">
        <f>IF(OR('ENTRÉE DES DONNÉES'!D$16=4,AND('ENTRÉE DES DONNÉES'!D$16=2,'ENTRÉE DES DONNÉES'!D$17=1),'ENTRÉE DES DONNÉES'!D$16=1),'ENTRÉE DES DONNÉES'!D$15,"")</f>
        <v/>
      </c>
      <c r="G6" s="63">
        <f>'ENTRÉE DES DONNÉES'!D$7</f>
        <v>0</v>
      </c>
      <c r="H6" s="59"/>
      <c r="I6" s="64">
        <f>'ENTRÉE DES DONNÉES'!D$9</f>
        <v>0</v>
      </c>
      <c r="J6" s="63">
        <f>'ENTRÉE DES DONNÉES'!D$10</f>
        <v>0</v>
      </c>
      <c r="K6" s="60"/>
      <c r="L6" s="58"/>
      <c r="M6" s="50"/>
      <c r="N6" s="58"/>
      <c r="O6" s="50"/>
      <c r="P6" s="61" t="str">
        <f>IF(B8&lt;0,-B8,"")</f>
        <v/>
      </c>
      <c r="Q6" s="50" t="str">
        <f>IF(OR('ENTRÉE DES DONNÉES'!D$22=4,AND('ENTRÉE DES DONNÉES'!D$22=2,'ENTRÉE DES DONNÉES'!D$23=1)),'ENTRÉE DES DONNÉES'!D$21,"")</f>
        <v/>
      </c>
      <c r="R6" s="50" t="str">
        <f>IF(OR('ENTRÉE DES DONNÉES'!D$25=4,AND('ENTRÉE DES DONNÉES'!D$25=2,'ENTRÉE DES DONNÉES'!D$26=1)),'ENTRÉE DES DONNÉES'!D$24,"")</f>
        <v/>
      </c>
      <c r="S6" s="58">
        <f>'ENTRÉE DES DONNÉES'!D$28</f>
        <v>0</v>
      </c>
      <c r="T6" s="50">
        <f>'ENTRÉE DES DONNÉES'!D$29</f>
        <v>0</v>
      </c>
      <c r="U6" s="50">
        <f>'ENTRÉE DES DONNÉES'!D$30</f>
        <v>0</v>
      </c>
      <c r="V6" s="58">
        <f>'ENTRÉE DES DONNÉES'!D$32</f>
        <v>0</v>
      </c>
      <c r="W6" s="50"/>
      <c r="X6" s="58"/>
      <c r="Y6" s="50"/>
      <c r="Z6" s="50"/>
      <c r="AA6" s="50"/>
      <c r="AB6" s="58">
        <f>'ENTRÉE DES DONNÉES'!D$38</f>
        <v>0</v>
      </c>
      <c r="AC6" s="50">
        <f>'ENTRÉE DES DONNÉES'!D$39</f>
        <v>0</v>
      </c>
      <c r="AD6" s="58">
        <f>'ENTRÉE DES DONNÉES'!D$40</f>
        <v>0</v>
      </c>
      <c r="AE6" s="50">
        <f>'ENTRÉE DES DONNÉES'!D$41</f>
        <v>0</v>
      </c>
      <c r="AF6" s="50">
        <f>'ENTRÉE DES DONNÉES'!D42</f>
        <v>0</v>
      </c>
      <c r="AG6" s="50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151"/>
      <c r="AS6" s="60"/>
      <c r="AT6" s="50"/>
      <c r="AU6" s="58"/>
      <c r="AV6" s="50"/>
      <c r="AW6" s="58"/>
      <c r="AX6" s="50"/>
      <c r="AY6" s="50"/>
      <c r="AZ6" s="58"/>
      <c r="BA6" s="62"/>
      <c r="BB6" s="1"/>
      <c r="BC6" s="1"/>
      <c r="BD6" s="1"/>
      <c r="BE6" s="1"/>
      <c r="BF6" s="1"/>
      <c r="BG6" s="1"/>
    </row>
    <row r="7" spans="1:59" x14ac:dyDescent="0.25">
      <c r="A7" s="216"/>
      <c r="B7" s="223"/>
      <c r="C7" s="224"/>
      <c r="D7" s="227"/>
      <c r="E7" s="227"/>
      <c r="F7" s="227"/>
      <c r="G7" s="50"/>
      <c r="H7" s="59"/>
      <c r="I7" s="59"/>
      <c r="J7" s="50"/>
      <c r="K7" s="60"/>
      <c r="L7" s="58"/>
      <c r="M7" s="50"/>
      <c r="N7" s="58"/>
      <c r="O7" s="50"/>
      <c r="P7" s="61"/>
      <c r="Q7" s="50"/>
      <c r="R7" s="50"/>
      <c r="S7" s="58"/>
      <c r="T7" s="50"/>
      <c r="U7" s="50"/>
      <c r="V7" s="58"/>
      <c r="W7" s="50"/>
      <c r="X7" s="58"/>
      <c r="Y7" s="50"/>
      <c r="Z7" s="50"/>
      <c r="AA7" s="50"/>
      <c r="AB7" s="58"/>
      <c r="AC7" s="50"/>
      <c r="AD7" s="58"/>
      <c r="AE7" s="50"/>
      <c r="AF7" s="50"/>
      <c r="AG7" s="50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151"/>
      <c r="AS7" s="60"/>
      <c r="AT7" s="50"/>
      <c r="AU7" s="58"/>
      <c r="AV7" s="50"/>
      <c r="AW7" s="58"/>
      <c r="AX7" s="50"/>
      <c r="AY7" s="50"/>
      <c r="AZ7" s="58"/>
      <c r="BA7" s="62"/>
      <c r="BB7" s="1"/>
      <c r="BC7" s="1"/>
      <c r="BD7" s="1"/>
      <c r="BE7" s="1"/>
      <c r="BF7" s="1"/>
      <c r="BG7" s="1"/>
    </row>
    <row r="8" spans="1:59" x14ac:dyDescent="0.25">
      <c r="A8" s="216" t="str">
        <f>IF(A6&lt;0,"DÉFICIT",IF(OR(A6="OK",B8&gt;=0),"OK","DÉFICIT"))</f>
        <v>OK</v>
      </c>
      <c r="B8" s="223">
        <f>(SUM(D8:O8))-(SUM(P8:BA8))</f>
        <v>100</v>
      </c>
      <c r="C8" s="241" t="str">
        <f t="shared" ref="C8" si="0">IF(F224=1,C224,"")</f>
        <v>5 au 11 (8)</v>
      </c>
      <c r="D8" s="227">
        <f>IF(OR('ENTRÉE DES DONNÉES'!D$4=4,AND('ENTRÉE DES DONNÉES'!D$4=2,'ENTRÉE DES DONNÉES'!D$5="")),'ENTRÉE DES DONNÉES'!D$3,"")</f>
        <v>100</v>
      </c>
      <c r="E8" s="227" t="str">
        <f>IF(OR('ENTRÉE DES DONNÉES'!D$12=4,AND('ENTRÉE DES DONNÉES'!D$12=2,'ENTRÉE DES DONNÉES'!D$13="")),'ENTRÉE DES DONNÉES'!D$11,"")</f>
        <v/>
      </c>
      <c r="F8" s="227" t="str">
        <f>IF(OR('ENTRÉE DES DONNÉES'!D$16=4,AND('ENTRÉE DES DONNÉES'!D$16=2,'ENTRÉE DES DONNÉES'!D$17="")),'ENTRÉE DES DONNÉES'!D$15,"")</f>
        <v/>
      </c>
      <c r="G8" s="50"/>
      <c r="H8" s="58"/>
      <c r="I8" s="59"/>
      <c r="J8" s="50"/>
      <c r="K8" s="60"/>
      <c r="L8" s="58"/>
      <c r="M8" s="50"/>
      <c r="N8" s="58"/>
      <c r="O8" s="50"/>
      <c r="P8" s="61" t="str">
        <f>IF(B10&lt;0,-B10,"")</f>
        <v/>
      </c>
      <c r="Q8" s="50" t="str">
        <f>IF(OR('ENTRÉE DES DONNÉES'!D$22=4,AND('ENTRÉE DES DONNÉES'!D$22=2,'ENTRÉE DES DONNÉES'!D$23="")),'ENTRÉE DES DONNÉES'!D$21,"")</f>
        <v/>
      </c>
      <c r="R8" s="50" t="str">
        <f>IF(OR('ENTRÉE DES DONNÉES'!D$25=4,AND('ENTRÉE DES DONNÉES'!D$25=2,'ENTRÉE DES DONNÉES'!D$26="")),'ENTRÉE DES DONNÉES'!D$24,"")</f>
        <v/>
      </c>
      <c r="S8" s="58">
        <f>'ENTRÉE DES DONNÉES'!D$28</f>
        <v>0</v>
      </c>
      <c r="T8" s="50"/>
      <c r="U8" s="50"/>
      <c r="V8" s="58">
        <f>'ENTRÉE DES DONNÉES'!D$32</f>
        <v>0</v>
      </c>
      <c r="W8" s="50"/>
      <c r="X8" s="58"/>
      <c r="Y8" s="50"/>
      <c r="Z8" s="50"/>
      <c r="AA8" s="50"/>
      <c r="AB8" s="58"/>
      <c r="AC8" s="50"/>
      <c r="AD8" s="58"/>
      <c r="AE8" s="50"/>
      <c r="AF8" s="50"/>
      <c r="AG8" s="50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151"/>
      <c r="AS8" s="60"/>
      <c r="AT8" s="50"/>
      <c r="AU8" s="58"/>
      <c r="AV8" s="50"/>
      <c r="AW8" s="58"/>
      <c r="AX8" s="50"/>
      <c r="AY8" s="50"/>
      <c r="AZ8" s="58"/>
      <c r="BA8" s="62"/>
      <c r="BB8" s="1"/>
      <c r="BC8" s="1"/>
      <c r="BD8" s="1"/>
      <c r="BE8" s="1"/>
      <c r="BF8" s="1"/>
      <c r="BG8" s="1"/>
    </row>
    <row r="9" spans="1:59" x14ac:dyDescent="0.25">
      <c r="A9" s="216"/>
      <c r="B9" s="223"/>
      <c r="C9" s="224"/>
      <c r="D9" s="227"/>
      <c r="E9" s="227"/>
      <c r="F9" s="227"/>
      <c r="G9" s="50"/>
      <c r="H9" s="59"/>
      <c r="I9" s="59"/>
      <c r="J9" s="50"/>
      <c r="K9" s="60"/>
      <c r="L9" s="58"/>
      <c r="M9" s="50"/>
      <c r="N9" s="58"/>
      <c r="O9" s="50"/>
      <c r="P9" s="61"/>
      <c r="Q9" s="50"/>
      <c r="R9" s="50"/>
      <c r="S9" s="58"/>
      <c r="T9" s="50"/>
      <c r="U9" s="50"/>
      <c r="V9" s="58"/>
      <c r="W9" s="50"/>
      <c r="X9" s="58"/>
      <c r="Y9" s="50"/>
      <c r="Z9" s="50"/>
      <c r="AA9" s="50"/>
      <c r="AB9" s="58"/>
      <c r="AC9" s="50"/>
      <c r="AD9" s="58"/>
      <c r="AE9" s="50"/>
      <c r="AF9" s="50"/>
      <c r="AG9" s="50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151"/>
      <c r="AS9" s="60"/>
      <c r="AT9" s="50"/>
      <c r="AU9" s="58"/>
      <c r="AV9" s="50"/>
      <c r="AW9" s="58"/>
      <c r="AX9" s="50"/>
      <c r="AY9" s="50"/>
      <c r="AZ9" s="58"/>
      <c r="BA9" s="62"/>
      <c r="BB9" s="1"/>
      <c r="BC9" s="1"/>
      <c r="BD9" s="1"/>
      <c r="BE9" s="1"/>
      <c r="BF9" s="1"/>
      <c r="BG9" s="1"/>
    </row>
    <row r="10" spans="1:59" x14ac:dyDescent="0.25">
      <c r="A10" s="216" t="str">
        <f>IF(A8&lt;0,"DÉFICIT",IF(OR(A8="OK",B10&gt;=0),"OK","DÉFICIT"))</f>
        <v>OK</v>
      </c>
      <c r="B10" s="223">
        <f>(SUM(D10:O10))-(SUM(P10:BA10))</f>
        <v>100</v>
      </c>
      <c r="C10" s="241" t="str">
        <f t="shared" ref="C10" si="1">IF(F226=1,C226,"")</f>
        <v>12 au 18 (15)</v>
      </c>
      <c r="D10" s="227">
        <f>IF(OR('ENTRÉE DES DONNÉES'!D$4=4,AND('ENTRÉE DES DONNÉES'!D$4=2,'ENTRÉE DES DONNÉES'!D$5=1)),'ENTRÉE DES DONNÉES'!D$3,"")</f>
        <v>100</v>
      </c>
      <c r="E10" s="227" t="str">
        <f>IF(OR('ENTRÉE DES DONNÉES'!D$12=4,AND('ENTRÉE DES DONNÉES'!D$12=2,'ENTRÉE DES DONNÉES'!D$13=1)),'ENTRÉE DES DONNÉES'!D$11,"")</f>
        <v/>
      </c>
      <c r="F10" s="227" t="str">
        <f>IF(OR('ENTRÉE DES DONNÉES'!D$16=4,AND('ENTRÉE DES DONNÉES'!D$16=2,'ENTRÉE DES DONNÉES'!D$17=1)),'ENTRÉE DES DONNÉES'!D$15,"")</f>
        <v/>
      </c>
      <c r="G10" s="50"/>
      <c r="H10" s="49">
        <f>'ENTRÉE DES DONNÉES'!D$8</f>
        <v>0</v>
      </c>
      <c r="I10" s="59"/>
      <c r="J10" s="50"/>
      <c r="K10" s="60"/>
      <c r="L10" s="58"/>
      <c r="M10" s="50"/>
      <c r="N10" s="58"/>
      <c r="O10" s="50"/>
      <c r="P10" s="61" t="str">
        <f>IF(B12&lt;0,-B12,"")</f>
        <v/>
      </c>
      <c r="Q10" s="50" t="str">
        <f>IF(OR('ENTRÉE DES DONNÉES'!D$22=4,AND('ENTRÉE DES DONNÉES'!D$22=2,Q8="")),'ENTRÉE DES DONNÉES'!D$21,"")</f>
        <v/>
      </c>
      <c r="R10" s="50" t="str">
        <f>IF(OR('ENTRÉE DES DONNÉES'!D$25=4,AND('ENTRÉE DES DONNÉES'!D$25=2,R8="")),'ENTRÉE DES DONNÉES'!D$24,"")</f>
        <v/>
      </c>
      <c r="S10" s="58">
        <f>'ENTRÉE DES DONNÉES'!D$28</f>
        <v>0</v>
      </c>
      <c r="T10" s="50"/>
      <c r="U10" s="50"/>
      <c r="V10" s="58">
        <f>'ENTRÉE DES DONNÉES'!D$32</f>
        <v>0</v>
      </c>
      <c r="W10" s="50">
        <f>'ENTRÉE DES DONNÉES'!D$35</f>
        <v>0</v>
      </c>
      <c r="X10" s="58">
        <f>'ENTRÉE DES DONNÉES'!D$36</f>
        <v>0</v>
      </c>
      <c r="Y10" s="50">
        <f>'ENTRÉE DES DONNÉES'!D$37</f>
        <v>0</v>
      </c>
      <c r="Z10" s="50">
        <f>'ENTRÉE DES DONNÉES'!D$31</f>
        <v>0</v>
      </c>
      <c r="AA10" s="50">
        <f>'ENTRÉE DES DONNÉES'!D$33</f>
        <v>0</v>
      </c>
      <c r="AB10" s="58"/>
      <c r="AC10" s="50"/>
      <c r="AD10" s="58"/>
      <c r="AE10" s="50"/>
      <c r="AF10" s="50"/>
      <c r="AG10" s="50">
        <f>'ENTRÉE DES DONNÉES'!D$53</f>
        <v>0</v>
      </c>
      <c r="AH10" s="59">
        <f>'ENTRÉE DES DONNÉES'!D$52</f>
        <v>0</v>
      </c>
      <c r="AI10" s="50">
        <f>'ENTRÉE DES DONNÉES'!D$43</f>
        <v>0</v>
      </c>
      <c r="AJ10" s="50">
        <f>'ENTRÉE DES DONNÉES'!D$44</f>
        <v>0</v>
      </c>
      <c r="AK10" s="50">
        <f>'ENTRÉE DES DONNÉES'!D$45</f>
        <v>0</v>
      </c>
      <c r="AL10" s="50">
        <f>'ENTRÉE DES DONNÉES'!D$46</f>
        <v>0</v>
      </c>
      <c r="AM10" s="50">
        <f>'ENTRÉE DES DONNÉES'!D$47</f>
        <v>0</v>
      </c>
      <c r="AN10" s="50">
        <f>'ENTRÉE DES DONNÉES'!D$51</f>
        <v>0</v>
      </c>
      <c r="AO10" s="50">
        <f>'ENTRÉE DES DONNÉES'!D$50</f>
        <v>0</v>
      </c>
      <c r="AP10" s="50">
        <f>'ENTRÉE DES DONNÉES'!D$48</f>
        <v>0</v>
      </c>
      <c r="AQ10" s="50">
        <f>'ENTRÉE DES DONNÉES'!D$49</f>
        <v>0</v>
      </c>
      <c r="AR10" s="151"/>
      <c r="AS10" s="60"/>
      <c r="AT10" s="50"/>
      <c r="AU10" s="58"/>
      <c r="AV10" s="50"/>
      <c r="AW10" s="58"/>
      <c r="AX10" s="50"/>
      <c r="AY10" s="50"/>
      <c r="AZ10" s="58"/>
      <c r="BA10" s="62"/>
      <c r="BB10" s="1"/>
      <c r="BC10" s="1"/>
      <c r="BD10" s="1"/>
      <c r="BE10" s="1"/>
      <c r="BF10" s="1"/>
      <c r="BG10" s="1"/>
    </row>
    <row r="11" spans="1:59" x14ac:dyDescent="0.25">
      <c r="A11" s="216"/>
      <c r="B11" s="223"/>
      <c r="C11" s="224"/>
      <c r="D11" s="227"/>
      <c r="E11" s="227"/>
      <c r="F11" s="227"/>
      <c r="G11" s="50"/>
      <c r="H11" s="59"/>
      <c r="I11" s="59"/>
      <c r="J11" s="50"/>
      <c r="K11" s="60"/>
      <c r="L11" s="58"/>
      <c r="M11" s="50"/>
      <c r="N11" s="58"/>
      <c r="O11" s="50"/>
      <c r="P11" s="61"/>
      <c r="Q11" s="50"/>
      <c r="R11" s="50"/>
      <c r="S11" s="58"/>
      <c r="T11" s="50"/>
      <c r="U11" s="50"/>
      <c r="V11" s="58"/>
      <c r="W11" s="50"/>
      <c r="X11" s="58"/>
      <c r="Y11" s="50"/>
      <c r="Z11" s="50"/>
      <c r="AA11" s="50"/>
      <c r="AB11" s="58"/>
      <c r="AC11" s="50"/>
      <c r="AD11" s="58"/>
      <c r="AE11" s="50"/>
      <c r="AF11" s="50"/>
      <c r="AG11" s="50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151"/>
      <c r="AS11" s="60"/>
      <c r="AT11" s="50"/>
      <c r="AU11" s="58"/>
      <c r="AV11" s="50"/>
      <c r="AW11" s="58"/>
      <c r="AX11" s="50"/>
      <c r="AY11" s="50"/>
      <c r="AZ11" s="58"/>
      <c r="BA11" s="62"/>
      <c r="BB11" s="1"/>
      <c r="BC11" s="1"/>
      <c r="BD11" s="1"/>
      <c r="BE11" s="1"/>
      <c r="BF11" s="1"/>
      <c r="BG11" s="1"/>
    </row>
    <row r="12" spans="1:59" x14ac:dyDescent="0.25">
      <c r="A12" s="216" t="str">
        <f>IF(A10&lt;0,"DÉFICIT",IF(OR(A10="OK",B12&gt;=0),"OK","DÉFICIT"))</f>
        <v>OK</v>
      </c>
      <c r="B12" s="223">
        <f>(SUM(D12:O12))-(SUM(P12:BA12))</f>
        <v>100</v>
      </c>
      <c r="C12" s="241" t="str">
        <f t="shared" ref="C12" si="2">IF(F228=1,C228,"")</f>
        <v>19 au 25 (22)</v>
      </c>
      <c r="D12" s="227">
        <f>IF(OR('ENTRÉE DES DONNÉES'!D$4=4,AND('ENTRÉE DES DONNÉES'!D$4=2,'ENTRÉE DES DONNÉES'!D$5="")),'ENTRÉE DES DONNÉES'!D$3,"")</f>
        <v>100</v>
      </c>
      <c r="E12" s="227" t="str">
        <f>IF(OR('ENTRÉE DES DONNÉES'!D$12=4,AND('ENTRÉE DES DONNÉES'!D$12=2,'ENTRÉE DES DONNÉES'!D$13="")),'ENTRÉE DES DONNÉES'!D$11,"")</f>
        <v/>
      </c>
      <c r="F12" s="227" t="str">
        <f>IF(OR('ENTRÉE DES DONNÉES'!D$16=4,AND('ENTRÉE DES DONNÉES'!D$16=2,'ENTRÉE DES DONNÉES'!D$17="")),'ENTRÉE DES DONNÉES'!D$15,"")</f>
        <v/>
      </c>
      <c r="G12" s="50"/>
      <c r="H12" s="59"/>
      <c r="I12" s="59"/>
      <c r="J12" s="50"/>
      <c r="K12" s="60"/>
      <c r="L12" s="58"/>
      <c r="M12" s="50"/>
      <c r="N12" s="58"/>
      <c r="O12" s="50"/>
      <c r="P12" s="61" t="str">
        <f>IF(C14="",IF(B20&lt;0,-B20,""),IF(B14&lt;0,-B14,""))</f>
        <v/>
      </c>
      <c r="Q12" s="50" t="str">
        <f>IF(C14="",IF(OR('ENTRÉE DES DONNÉES'!D$22=1,'ENTRÉE DES DONNÉES'!D$22=4,AND('ENTRÉE DES DONNÉES'!D$22=2,Q10="")),'ENTRÉE DES DONNÉES'!D$21,""),IF(OR('ENTRÉE DES DONNÉES'!D$22=4,AND('ENTRÉE DES DONNÉES'!D$22=2,Q10="")),'ENTRÉE DES DONNÉES'!D$21,""))</f>
        <v/>
      </c>
      <c r="R12" s="50" t="str">
        <f>IF(C14="",IF(OR('ENTRÉE DES DONNÉES'!D$25=1,'ENTRÉE DES DONNÉES'!D$25=4,AND('ENTRÉE DES DONNÉES'!D$25=2,R10="")),'ENTRÉE DES DONNÉES'!D$24,""),IF(OR('ENTRÉE DES DONNÉES'!D$25=4,AND('ENTRÉE DES DONNÉES'!D$25=2,R10="")),'ENTRÉE DES DONNÉES'!D$24,""))</f>
        <v/>
      </c>
      <c r="S12" s="58">
        <f>'ENTRÉE DES DONNÉES'!D$28</f>
        <v>0</v>
      </c>
      <c r="T12" s="50"/>
      <c r="U12" s="50"/>
      <c r="V12" s="58">
        <f>'ENTRÉE DES DONNÉES'!D$32</f>
        <v>0</v>
      </c>
      <c r="W12" s="50"/>
      <c r="X12" s="58"/>
      <c r="Y12" s="50"/>
      <c r="Z12" s="50"/>
      <c r="AA12" s="50"/>
      <c r="AB12" s="58"/>
      <c r="AC12" s="50"/>
      <c r="AD12" s="58"/>
      <c r="AE12" s="50"/>
      <c r="AF12" s="50"/>
      <c r="AG12" s="50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151" t="str">
        <f>IF(C14="",'ENTRÉE DES DONNÉES'!D$57/12,"")</f>
        <v/>
      </c>
      <c r="AS12" s="60" t="str">
        <f>IF(C14="",'ENTRÉE DES DONNÉES'!D$61/12,"")</f>
        <v/>
      </c>
      <c r="AT12" s="50" t="str">
        <f>IF(C14="",'ENTRÉE DES DONNÉES'!D$65/12,"")</f>
        <v/>
      </c>
      <c r="AU12" s="58" t="str">
        <f>IF(C14="",'ENTRÉE DES DONNÉES'!D$63/12,"")</f>
        <v/>
      </c>
      <c r="AV12" s="50" t="str">
        <f>IF(C14="",'ENTRÉE DES DONNÉES'!D$67/12,"")</f>
        <v/>
      </c>
      <c r="AW12" s="58" t="str">
        <f>IF(C14="",'ENTRÉE DES DONNÉES'!D$69/12,"")</f>
        <v/>
      </c>
      <c r="AX12" s="50" t="str">
        <f>IF(C14="",'ENTRÉE DES DONNÉES'!D$71/12,"")</f>
        <v/>
      </c>
      <c r="AY12" s="50" t="str">
        <f>IF(C14="",'ENTRÉE DES DONNÉES'!D$73/12,"")</f>
        <v/>
      </c>
      <c r="AZ12" s="58" t="str">
        <f>IF(C14="",'ENTRÉE DES DONNÉES'!D$75/12,"")</f>
        <v/>
      </c>
      <c r="BA12" s="62" t="str">
        <f>IF(C14="",'ENTRÉE DES DONNÉES'!D$59/12,"")</f>
        <v/>
      </c>
      <c r="BB12" s="1"/>
      <c r="BC12" s="1"/>
      <c r="BD12" s="1"/>
      <c r="BE12" s="1"/>
      <c r="BF12" s="1"/>
      <c r="BG12" s="1"/>
    </row>
    <row r="13" spans="1:59" x14ac:dyDescent="0.25">
      <c r="A13" s="217"/>
      <c r="B13" s="223"/>
      <c r="C13" s="224"/>
      <c r="D13" s="227"/>
      <c r="E13" s="227"/>
      <c r="F13" s="227"/>
      <c r="G13" s="50"/>
      <c r="H13" s="59"/>
      <c r="I13" s="59"/>
      <c r="J13" s="50"/>
      <c r="K13" s="60"/>
      <c r="L13" s="58"/>
      <c r="M13" s="50"/>
      <c r="N13" s="58"/>
      <c r="O13" s="50"/>
      <c r="P13" s="61"/>
      <c r="Q13" s="50"/>
      <c r="R13" s="50"/>
      <c r="S13" s="58"/>
      <c r="T13" s="50"/>
      <c r="U13" s="50"/>
      <c r="V13" s="58"/>
      <c r="W13" s="50"/>
      <c r="X13" s="58"/>
      <c r="Y13" s="50"/>
      <c r="Z13" s="50"/>
      <c r="AA13" s="50"/>
      <c r="AB13" s="58"/>
      <c r="AC13" s="50"/>
      <c r="AD13" s="58"/>
      <c r="AE13" s="50"/>
      <c r="AF13" s="50"/>
      <c r="AG13" s="50"/>
      <c r="AH13" s="59"/>
      <c r="AI13" s="59"/>
      <c r="AJ13" s="59"/>
      <c r="AK13" s="59"/>
      <c r="AL13" s="59"/>
      <c r="AM13" s="59"/>
      <c r="AN13" s="59"/>
      <c r="AO13" s="59"/>
      <c r="AP13" s="59"/>
      <c r="AQ13" s="59"/>
      <c r="AR13" s="565" t="str">
        <f>IF($C14="",SUM(AR6:AR12),"")</f>
        <v/>
      </c>
      <c r="AS13" s="566" t="str">
        <f>IF($C14="",SUM(AS6:AS12),"")</f>
        <v/>
      </c>
      <c r="AT13" s="566" t="str">
        <f t="shared" ref="AT13:BA13" si="3">IF($C14="",SUM(AT6:AT12),"")</f>
        <v/>
      </c>
      <c r="AU13" s="566" t="str">
        <f t="shared" si="3"/>
        <v/>
      </c>
      <c r="AV13" s="566" t="str">
        <f t="shared" si="3"/>
        <v/>
      </c>
      <c r="AW13" s="566" t="str">
        <f t="shared" si="3"/>
        <v/>
      </c>
      <c r="AX13" s="566" t="str">
        <f t="shared" si="3"/>
        <v/>
      </c>
      <c r="AY13" s="566" t="str">
        <f t="shared" si="3"/>
        <v/>
      </c>
      <c r="AZ13" s="566" t="str">
        <f t="shared" si="3"/>
        <v/>
      </c>
      <c r="BA13" s="567" t="str">
        <f t="shared" si="3"/>
        <v/>
      </c>
      <c r="BB13" s="1"/>
      <c r="BC13" s="1"/>
      <c r="BD13" s="1"/>
      <c r="BE13" s="1"/>
      <c r="BF13" s="1"/>
      <c r="BG13" s="1"/>
    </row>
    <row r="14" spans="1:59" x14ac:dyDescent="0.25">
      <c r="A14" s="216" t="str">
        <f>IF(C14="","",IF(A12&lt;0,"DÉFICIT",IF(OR(A12="OK",B14&gt;=0),"OK","DÉFICIT")))</f>
        <v>OK</v>
      </c>
      <c r="B14" s="223">
        <f>IF(C14="","",(SUM(D14:O14))-(SUM(P14:BA14)))</f>
        <v>100</v>
      </c>
      <c r="C14" s="241" t="str">
        <f>IF(F230=1,C230,"")</f>
        <v>26 au 1 (29)</v>
      </c>
      <c r="D14" s="227">
        <f>IF(C14="","",IF(OR('ENTRÉE DES DONNÉES'!D$4=4,AND('ENTRÉE DES DONNÉES'!D$4=2,D12="")),'ENTRÉE DES DONNÉES'!D$3,""))</f>
        <v>100</v>
      </c>
      <c r="E14" s="227" t="str">
        <f>IF(C14="","",IF(OR('ENTRÉE DES DONNÉES'!D$12=4,AND('ENTRÉE DES DONNÉES'!D$12=2,E12="")),'ENTRÉE DES DONNÉES'!D$11,""))</f>
        <v/>
      </c>
      <c r="F14" s="227" t="str">
        <f>IF(C14="","",IF(OR('ENTRÉE DES DONNÉES'!D$16=4,AND('ENTRÉE DES DONNÉES'!D$16=2,F12="")),'ENTRÉE DES DONNÉES'!D$15,""))</f>
        <v/>
      </c>
      <c r="G14" s="50"/>
      <c r="H14" s="59"/>
      <c r="I14" s="59"/>
      <c r="J14" s="50"/>
      <c r="K14" s="60"/>
      <c r="L14" s="58"/>
      <c r="M14" s="50"/>
      <c r="N14" s="58"/>
      <c r="O14" s="50"/>
      <c r="P14" s="61" t="str">
        <f>IF(C14="","",IF(B20&lt;0,-B20,""))</f>
        <v/>
      </c>
      <c r="Q14" s="50" t="str">
        <f>IF(C14="","",IF(OR('ENTRÉE DES DONNÉES'!D$22=1,'ENTRÉE DES DONNÉES'!D$22=4,AND('ENTRÉE DES DONNÉES'!D$22=2,Q12="")),'ENTRÉE DES DONNÉES'!D$21,""))</f>
        <v/>
      </c>
      <c r="R14" s="50" t="str">
        <f>IF(C14="","",IF(OR('ENTRÉE DES DONNÉES'!D$25=1,'ENTRÉE DES DONNÉES'!D$25=4,AND('ENTRÉE DES DONNÉES'!D$25=2,R12="")),'ENTRÉE DES DONNÉES'!D$24,""))</f>
        <v/>
      </c>
      <c r="S14" s="58">
        <f>IF(C14="","",'ENTRÉE DES DONNÉES'!D$28)</f>
        <v>0</v>
      </c>
      <c r="T14" s="50"/>
      <c r="U14" s="50"/>
      <c r="V14" s="58">
        <f>IF(C14="","",'ENTRÉE DES DONNÉES'!D$32)</f>
        <v>0</v>
      </c>
      <c r="W14" s="50"/>
      <c r="X14" s="58"/>
      <c r="Y14" s="50"/>
      <c r="Z14" s="50"/>
      <c r="AA14" s="50"/>
      <c r="AB14" s="58"/>
      <c r="AC14" s="50"/>
      <c r="AD14" s="58"/>
      <c r="AE14" s="50"/>
      <c r="AF14" s="50"/>
      <c r="AG14" s="50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151">
        <f>IF(C14="","",'ENTRÉE DES DONNÉES'!D$57/12)</f>
        <v>0</v>
      </c>
      <c r="AS14" s="60">
        <f>IF(C14="","",'ENTRÉE DES DONNÉES'!D$61/12)</f>
        <v>0</v>
      </c>
      <c r="AT14" s="50">
        <f>IF(C14="","",'ENTRÉE DES DONNÉES'!D$65/12)</f>
        <v>0</v>
      </c>
      <c r="AU14" s="50">
        <f>IF(C14="","",'ENTRÉE DES DONNÉES'!D$63/12)</f>
        <v>0</v>
      </c>
      <c r="AV14" s="60">
        <f>IF(C14="","",'ENTRÉE DES DONNÉES'!D$67/12)</f>
        <v>0</v>
      </c>
      <c r="AW14" s="50">
        <f>IF(C14="","",'ENTRÉE DES DONNÉES'!D$69/12)</f>
        <v>0</v>
      </c>
      <c r="AX14" s="50">
        <f>IF(C14="","",'ENTRÉE DES DONNÉES'!D$71/12)</f>
        <v>0</v>
      </c>
      <c r="AY14" s="50">
        <f>IF(C14="","",'ENTRÉE DES DONNÉES'!D$73/12)</f>
        <v>0</v>
      </c>
      <c r="AZ14" s="50">
        <f>IF(C14="","",'ENTRÉE DES DONNÉES'!D$75/12)</f>
        <v>0</v>
      </c>
      <c r="BA14" s="62">
        <f>IF(C14="","",'ENTRÉE DES DONNÉES'!D$59/12)</f>
        <v>0</v>
      </c>
      <c r="BB14" s="1"/>
      <c r="BC14" s="1"/>
      <c r="BD14" s="1"/>
      <c r="BE14" s="1"/>
      <c r="BF14" s="1"/>
      <c r="BG14" s="1"/>
    </row>
    <row r="15" spans="1:59" ht="15.75" thickBot="1" x14ac:dyDescent="0.3">
      <c r="B15" s="118"/>
      <c r="C15" s="224"/>
      <c r="D15" s="227"/>
      <c r="E15" s="227"/>
      <c r="F15" s="227"/>
      <c r="G15" s="50"/>
      <c r="H15" s="59"/>
      <c r="I15" s="59"/>
      <c r="J15" s="50"/>
      <c r="K15" s="60"/>
      <c r="L15" s="58"/>
      <c r="M15" s="50"/>
      <c r="N15" s="58"/>
      <c r="O15" s="50"/>
      <c r="P15" s="61"/>
      <c r="Q15" s="50"/>
      <c r="R15" s="50"/>
      <c r="S15" s="58"/>
      <c r="T15" s="50"/>
      <c r="U15" s="50"/>
      <c r="V15" s="58"/>
      <c r="W15" s="50"/>
      <c r="X15" s="58"/>
      <c r="Y15" s="50"/>
      <c r="Z15" s="50"/>
      <c r="AA15" s="50"/>
      <c r="AB15" s="58"/>
      <c r="AC15" s="50"/>
      <c r="AD15" s="58"/>
      <c r="AE15" s="50"/>
      <c r="AF15" s="50"/>
      <c r="AG15" s="50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65">
        <f>IF($C14="","",SUM(AR6:AR14))</f>
        <v>0</v>
      </c>
      <c r="AS15" s="566">
        <f>IF($C14="","",SUM(AS6:AS14))</f>
        <v>0</v>
      </c>
      <c r="AT15" s="566">
        <f t="shared" ref="AT15:BA15" si="4">IF($C14="","",SUM(AT6:AT14))</f>
        <v>0</v>
      </c>
      <c r="AU15" s="566">
        <f t="shared" si="4"/>
        <v>0</v>
      </c>
      <c r="AV15" s="566">
        <f t="shared" si="4"/>
        <v>0</v>
      </c>
      <c r="AW15" s="566">
        <f t="shared" si="4"/>
        <v>0</v>
      </c>
      <c r="AX15" s="566">
        <f t="shared" si="4"/>
        <v>0</v>
      </c>
      <c r="AY15" s="566">
        <f t="shared" si="4"/>
        <v>0</v>
      </c>
      <c r="AZ15" s="566">
        <f t="shared" si="4"/>
        <v>0</v>
      </c>
      <c r="BA15" s="567">
        <f t="shared" si="4"/>
        <v>0</v>
      </c>
      <c r="BB15" s="1"/>
      <c r="BC15" s="1"/>
      <c r="BD15" s="1"/>
      <c r="BE15" s="1"/>
      <c r="BF15" s="1"/>
      <c r="BG15" s="1"/>
    </row>
    <row r="16" spans="1:59" ht="15.75" thickBot="1" x14ac:dyDescent="0.3">
      <c r="A16" s="219" t="str">
        <f>IF(B16&gt;=0,"ÉPARGNE","DÉFICIT")</f>
        <v>ÉPARGNE</v>
      </c>
      <c r="B16" s="115">
        <f>IF(A4&lt;0,IF(B14="",0,IF(B14&gt;0,B14,0))+IF(B12&gt;0,B12,0)+IF(B10&gt;0,B10,0)+IF(B8&gt;0,B8,0)+IF(B6&gt;0,B6,0)--A4,IF(B14="",0,IF(B14&gt;0,B14,0))+IF(B12&gt;0,B12,0)+IF(B10&gt;0,B10,0)+IF(B8&gt;0,B8,0)+IF(B6&gt;0,B6,0))</f>
        <v>500</v>
      </c>
      <c r="C16" s="209" t="str">
        <f>IF(C14="","Dépôt de "&amp;ROUND(IF(B16&gt;=0,SUM(AR13:BA13),0),0)&amp;" "&amp;'ENTRÉE DES DONNÉES'!D$2,"Dépôt de "&amp;ROUND(IF(B16&gt;=0,SUM(AR15:BA15),0),0)&amp;" "&amp;'ENTRÉE DES DONNÉES'!D$2)</f>
        <v>Dépôt de 0 €</v>
      </c>
      <c r="D16" s="227"/>
      <c r="E16" s="227"/>
      <c r="F16" s="227"/>
      <c r="G16" s="50"/>
      <c r="H16" s="59"/>
      <c r="I16" s="59"/>
      <c r="J16" s="50"/>
      <c r="K16" s="60"/>
      <c r="L16" s="58"/>
      <c r="M16" s="50"/>
      <c r="N16" s="58"/>
      <c r="O16" s="50"/>
      <c r="P16" s="61"/>
      <c r="Q16" s="50"/>
      <c r="R16" s="50"/>
      <c r="S16" s="58"/>
      <c r="T16" s="50"/>
      <c r="U16" s="50"/>
      <c r="V16" s="58"/>
      <c r="W16" s="50"/>
      <c r="X16" s="58"/>
      <c r="Y16" s="50"/>
      <c r="Z16" s="50"/>
      <c r="AA16" s="50"/>
      <c r="AB16" s="58"/>
      <c r="AC16" s="50"/>
      <c r="AD16" s="58"/>
      <c r="AE16" s="50"/>
      <c r="AF16" s="50"/>
      <c r="AG16" s="50"/>
      <c r="AH16" s="59"/>
      <c r="AI16" s="59"/>
      <c r="AJ16" s="59"/>
      <c r="AK16" s="59"/>
      <c r="AL16" s="59"/>
      <c r="AM16" s="59"/>
      <c r="AN16" s="59"/>
      <c r="AO16" s="59"/>
      <c r="AP16" s="59"/>
      <c r="AQ16" s="59"/>
      <c r="AR16" s="220">
        <v>1</v>
      </c>
      <c r="AS16" s="221">
        <v>1</v>
      </c>
      <c r="AT16" s="221">
        <v>1</v>
      </c>
      <c r="AU16" s="221">
        <v>1</v>
      </c>
      <c r="AV16" s="221">
        <v>1</v>
      </c>
      <c r="AW16" s="221">
        <v>1</v>
      </c>
      <c r="AX16" s="221">
        <v>1</v>
      </c>
      <c r="AY16" s="221">
        <v>1</v>
      </c>
      <c r="AZ16" s="221">
        <v>1</v>
      </c>
      <c r="BA16" s="222">
        <v>1</v>
      </c>
      <c r="BB16" s="1"/>
      <c r="BC16" s="1"/>
      <c r="BD16" s="1"/>
      <c r="BE16" s="1"/>
      <c r="BF16" s="1"/>
      <c r="BG16" s="1"/>
    </row>
    <row r="17" spans="1:59" x14ac:dyDescent="0.25">
      <c r="A17" s="106"/>
      <c r="B17" s="107"/>
      <c r="C17" s="210">
        <f>ROUND(IF(B16&gt;=0,SUM(AR15:BA15),0),0)</f>
        <v>0</v>
      </c>
      <c r="D17" s="227"/>
      <c r="E17" s="227"/>
      <c r="F17" s="227"/>
      <c r="G17" s="50"/>
      <c r="H17" s="59"/>
      <c r="I17" s="59"/>
      <c r="J17" s="50"/>
      <c r="K17" s="60"/>
      <c r="L17" s="58"/>
      <c r="M17" s="50"/>
      <c r="N17" s="58"/>
      <c r="O17" s="50"/>
      <c r="P17" s="61"/>
      <c r="Q17" s="50"/>
      <c r="R17" s="50"/>
      <c r="S17" s="58"/>
      <c r="T17" s="50"/>
      <c r="U17" s="50"/>
      <c r="V17" s="58"/>
      <c r="W17" s="50"/>
      <c r="X17" s="58"/>
      <c r="Y17" s="50"/>
      <c r="Z17" s="50"/>
      <c r="AA17" s="50"/>
      <c r="AB17" s="58"/>
      <c r="AC17" s="50"/>
      <c r="AD17" s="58"/>
      <c r="AE17" s="50"/>
      <c r="AF17" s="50"/>
      <c r="AG17" s="50"/>
      <c r="AH17" s="59"/>
      <c r="AI17" s="59"/>
      <c r="AJ17" s="59"/>
      <c r="AK17" s="59"/>
      <c r="AL17" s="59"/>
      <c r="AM17" s="59"/>
      <c r="AN17" s="59"/>
      <c r="AO17" s="59"/>
      <c r="AP17" s="59"/>
      <c r="AQ17" s="59"/>
      <c r="AR17" s="151"/>
      <c r="AS17" s="60"/>
      <c r="AT17" s="50"/>
      <c r="AU17" s="58"/>
      <c r="AV17" s="50"/>
      <c r="AW17" s="58"/>
      <c r="AX17" s="50"/>
      <c r="AY17" s="50"/>
      <c r="AZ17" s="58"/>
      <c r="BA17" s="62"/>
      <c r="BB17" s="1"/>
      <c r="BC17" s="1"/>
      <c r="BD17" s="1"/>
      <c r="BE17" s="1"/>
      <c r="BF17" s="1"/>
      <c r="BG17" s="1"/>
    </row>
    <row r="18" spans="1:59" x14ac:dyDescent="0.25">
      <c r="A18" s="106"/>
      <c r="B18" s="107"/>
      <c r="C18" s="496" t="s">
        <v>14</v>
      </c>
      <c r="D18" s="227"/>
      <c r="E18" s="227"/>
      <c r="F18" s="227"/>
      <c r="G18" s="50"/>
      <c r="H18" s="59"/>
      <c r="I18" s="59"/>
      <c r="J18" s="50"/>
      <c r="K18" s="60"/>
      <c r="L18" s="58"/>
      <c r="M18" s="50"/>
      <c r="N18" s="58"/>
      <c r="O18" s="50"/>
      <c r="P18" s="61"/>
      <c r="Q18" s="50"/>
      <c r="R18" s="50"/>
      <c r="S18" s="58"/>
      <c r="T18" s="50"/>
      <c r="U18" s="50"/>
      <c r="V18" s="58"/>
      <c r="W18" s="50"/>
      <c r="X18" s="58"/>
      <c r="Y18" s="50"/>
      <c r="Z18" s="50"/>
      <c r="AA18" s="50"/>
      <c r="AB18" s="58"/>
      <c r="AC18" s="50"/>
      <c r="AD18" s="58"/>
      <c r="AE18" s="50"/>
      <c r="AF18" s="50"/>
      <c r="AG18" s="50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151"/>
      <c r="AS18" s="60"/>
      <c r="AT18" s="50"/>
      <c r="AU18" s="58"/>
      <c r="AV18" s="50"/>
      <c r="AW18" s="58"/>
      <c r="AX18" s="50"/>
      <c r="AY18" s="50"/>
      <c r="AZ18" s="58"/>
      <c r="BA18" s="62"/>
      <c r="BB18" s="1"/>
      <c r="BC18" s="1"/>
      <c r="BD18" s="1"/>
      <c r="BE18" s="1"/>
      <c r="BF18" s="1"/>
      <c r="BG18" s="1"/>
    </row>
    <row r="19" spans="1:59" x14ac:dyDescent="0.25">
      <c r="A19" s="106"/>
      <c r="B19" s="107"/>
      <c r="C19" s="497"/>
      <c r="D19" s="227"/>
      <c r="E19" s="227"/>
      <c r="F19" s="227"/>
      <c r="G19" s="50"/>
      <c r="H19" s="59"/>
      <c r="I19" s="59"/>
      <c r="J19" s="50"/>
      <c r="K19" s="60"/>
      <c r="L19" s="58"/>
      <c r="M19" s="50"/>
      <c r="N19" s="58"/>
      <c r="O19" s="50"/>
      <c r="P19" s="61"/>
      <c r="Q19" s="50"/>
      <c r="R19" s="50"/>
      <c r="S19" s="58"/>
      <c r="T19" s="50"/>
      <c r="U19" s="50"/>
      <c r="V19" s="58"/>
      <c r="W19" s="50"/>
      <c r="X19" s="58"/>
      <c r="Y19" s="50"/>
      <c r="Z19" s="50"/>
      <c r="AA19" s="50"/>
      <c r="AB19" s="58"/>
      <c r="AC19" s="50"/>
      <c r="AD19" s="58"/>
      <c r="AE19" s="50"/>
      <c r="AF19" s="50"/>
      <c r="AG19" s="50"/>
      <c r="AH19" s="59"/>
      <c r="AI19" s="59"/>
      <c r="AJ19" s="59"/>
      <c r="AK19" s="59"/>
      <c r="AL19" s="59"/>
      <c r="AM19" s="59"/>
      <c r="AN19" s="59"/>
      <c r="AO19" s="59"/>
      <c r="AP19" s="59"/>
      <c r="AQ19" s="59"/>
      <c r="AR19" s="151"/>
      <c r="AS19" s="60"/>
      <c r="AT19" s="50"/>
      <c r="AU19" s="58"/>
      <c r="AV19" s="50"/>
      <c r="AW19" s="58"/>
      <c r="AX19" s="50"/>
      <c r="AY19" s="50"/>
      <c r="AZ19" s="58"/>
      <c r="BA19" s="62"/>
      <c r="BB19" s="1"/>
      <c r="BC19" s="1"/>
      <c r="BD19" s="1"/>
      <c r="BE19" s="1"/>
      <c r="BF19" s="1"/>
      <c r="BG19" s="1"/>
    </row>
    <row r="20" spans="1:59" x14ac:dyDescent="0.25">
      <c r="A20" s="216" t="str">
        <f>IF(C14="",IF(A12&lt;0,"DÉFICIT",IF(OR(A12="OK",B20&gt;=0),"OK","DÉFICIT")),IF(A14&lt;0,"DÉFICIT",IF(OR(A14="OK",B20&gt;=0),"OK","DÉFICIT")))</f>
        <v>OK</v>
      </c>
      <c r="B20" s="223">
        <f>(SUM(D20:O20))-(SUM(P20:BA20))</f>
        <v>100</v>
      </c>
      <c r="C20" s="224" t="str">
        <f>IF(F232=1,C232,"")</f>
        <v>2 au 8 (5)</v>
      </c>
      <c r="D20" s="227">
        <f>IF(OR('ENTRÉE DES DONNÉES'!D$4=1,'ENTRÉE DES DONNÉES'!D$4=4),'ENTRÉE DES DONNÉES'!D$3,IF(C14="",IF(AND('ENTRÉE DES DONNÉES'!D$4=2,D12=""),'ENTRÉE DES DONNÉES'!D$3,""),IF(AND('ENTRÉE DES DONNÉES'!D$4=2,D14=""),'ENTRÉE DES DONNÉES'!D$3,"")))</f>
        <v>100</v>
      </c>
      <c r="E20" s="227" t="str">
        <f>IF(OR('ENTRÉE DES DONNÉES'!D$12=1,'ENTRÉE DES DONNÉES'!D$12=4),'ENTRÉE DES DONNÉES'!D$11,IF(C14="",IF(AND('ENTRÉE DES DONNÉES'!D$12=2,E12=""),'ENTRÉE DES DONNÉES'!D$11,""),IF(AND('ENTRÉE DES DONNÉES'!D$12=2,E14=""),'ENTRÉE DES DONNÉES'!D$11,"")))</f>
        <v/>
      </c>
      <c r="F20" s="227" t="str">
        <f>IF(OR('ENTRÉE DES DONNÉES'!D$16=1,'ENTRÉE DES DONNÉES'!D$16=4),'ENTRÉE DES DONNÉES'!D$15,IF(C14="",IF(AND('ENTRÉE DES DONNÉES'!D$16=2,F12=""),'ENTRÉE DES DONNÉES'!D$15,""),IF(AND('ENTRÉE DES DONNÉES'!D$16=2,F14=""),'ENTRÉE DES DONNÉES'!D$15,"")))</f>
        <v/>
      </c>
      <c r="G20" s="63">
        <f>'ENTRÉE DES DONNÉES'!D$7</f>
        <v>0</v>
      </c>
      <c r="H20" s="59"/>
      <c r="I20" s="59"/>
      <c r="J20" s="63">
        <f>'ENTRÉE DES DONNÉES'!D$10</f>
        <v>0</v>
      </c>
      <c r="K20" s="60"/>
      <c r="L20" s="58"/>
      <c r="M20" s="50"/>
      <c r="N20" s="58"/>
      <c r="O20" s="50"/>
      <c r="P20" s="61" t="str">
        <f>IF(B22&lt;0,-B22,"")</f>
        <v/>
      </c>
      <c r="Q20" s="50" t="str">
        <f>IF('ENTRÉE DES DONNÉES'!D$22=4,'ENTRÉE DES DONNÉES'!D$21,IF(C14="",IF(AND('ENTRÉE DES DONNÉES'!D$22=2,Q12=""),'ENTRÉE DES DONNÉES'!D$21,""),IF(AND('ENTRÉE DES DONNÉES'!D$22=2,Q14=""),'ENTRÉE DES DONNÉES'!D$21,"")))</f>
        <v/>
      </c>
      <c r="R20" s="50" t="str">
        <f>IF('ENTRÉE DES DONNÉES'!D$25=4,'ENTRÉE DES DONNÉES'!D$24,IF(C14="",IF(AND('ENTRÉE DES DONNÉES'!D$25=2,R12=""),'ENTRÉE DES DONNÉES'!D$24,""),IF(AND('ENTRÉE DES DONNÉES'!D$25=2,R14=""),'ENTRÉE DES DONNÉES'!D$24,"")))</f>
        <v/>
      </c>
      <c r="S20" s="58">
        <f>'ENTRÉE DES DONNÉES'!D$28</f>
        <v>0</v>
      </c>
      <c r="T20" s="50">
        <f>'ENTRÉE DES DONNÉES'!D$29</f>
        <v>0</v>
      </c>
      <c r="U20" s="50">
        <f>'ENTRÉE DES DONNÉES'!D$30</f>
        <v>0</v>
      </c>
      <c r="V20" s="58">
        <f>'ENTRÉE DES DONNÉES'!D$32</f>
        <v>0</v>
      </c>
      <c r="W20" s="50"/>
      <c r="X20" s="58"/>
      <c r="Y20" s="50"/>
      <c r="Z20" s="50"/>
      <c r="AA20" s="50"/>
      <c r="AB20" s="58">
        <f>'ENTRÉE DES DONNÉES'!D$38</f>
        <v>0</v>
      </c>
      <c r="AC20" s="50">
        <f>'ENTRÉE DES DONNÉES'!D$39</f>
        <v>0</v>
      </c>
      <c r="AD20" s="58">
        <f>'ENTRÉE DES DONNÉES'!D$40</f>
        <v>0</v>
      </c>
      <c r="AE20" s="50">
        <f>'ENTRÉE DES DONNÉES'!D$41</f>
        <v>0</v>
      </c>
      <c r="AF20" s="50">
        <f>'ENTRÉE DES DONNÉES'!D42</f>
        <v>0</v>
      </c>
      <c r="AG20" s="50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151"/>
      <c r="AS20" s="60"/>
      <c r="AT20" s="50"/>
      <c r="AU20" s="58"/>
      <c r="AV20" s="50"/>
      <c r="AW20" s="58"/>
      <c r="AX20" s="50"/>
      <c r="AY20" s="50"/>
      <c r="AZ20" s="58"/>
      <c r="BA20" s="62"/>
      <c r="BB20" s="1"/>
      <c r="BC20" s="1"/>
      <c r="BD20" s="1"/>
      <c r="BE20" s="1"/>
      <c r="BF20" s="1"/>
      <c r="BG20" s="1"/>
    </row>
    <row r="21" spans="1:59" x14ac:dyDescent="0.25">
      <c r="B21" s="223"/>
      <c r="C21" s="224"/>
      <c r="D21" s="227"/>
      <c r="E21" s="227"/>
      <c r="F21" s="227"/>
      <c r="G21" s="50"/>
      <c r="H21" s="59"/>
      <c r="I21" s="59"/>
      <c r="J21" s="50"/>
      <c r="K21" s="60"/>
      <c r="L21" s="58"/>
      <c r="M21" s="50"/>
      <c r="N21" s="58"/>
      <c r="O21" s="50"/>
      <c r="P21" s="61"/>
      <c r="Q21" s="50"/>
      <c r="R21" s="50"/>
      <c r="S21" s="58"/>
      <c r="T21" s="50"/>
      <c r="U21" s="50"/>
      <c r="V21" s="58"/>
      <c r="W21" s="50"/>
      <c r="X21" s="58"/>
      <c r="Y21" s="50"/>
      <c r="Z21" s="50"/>
      <c r="AA21" s="50"/>
      <c r="AB21" s="58"/>
      <c r="AC21" s="50"/>
      <c r="AD21" s="58"/>
      <c r="AE21" s="50"/>
      <c r="AF21" s="50"/>
      <c r="AG21" s="50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151"/>
      <c r="AS21" s="60"/>
      <c r="AT21" s="50"/>
      <c r="AU21" s="58"/>
      <c r="AV21" s="50"/>
      <c r="AW21" s="58"/>
      <c r="AX21" s="50"/>
      <c r="AY21" s="50"/>
      <c r="AZ21" s="58"/>
      <c r="BA21" s="62"/>
      <c r="BB21" s="1"/>
      <c r="BC21" s="1"/>
      <c r="BD21" s="1"/>
      <c r="BE21" s="1"/>
      <c r="BF21" s="1"/>
      <c r="BG21" s="1"/>
    </row>
    <row r="22" spans="1:59" x14ac:dyDescent="0.25">
      <c r="A22" s="216" t="str">
        <f>IF(A20&lt;0,"DÉFICIT",IF(OR(A20="OK",B22&gt;=0),"OK","DÉFICIT"))</f>
        <v>OK</v>
      </c>
      <c r="B22" s="223">
        <f>(SUM(D22:O22))-(SUM(P22:BA22))</f>
        <v>100</v>
      </c>
      <c r="C22" s="224" t="str">
        <f t="shared" ref="C22" si="5">IF(F234=1,C234,"")</f>
        <v>9 au 15 (12)</v>
      </c>
      <c r="D22" s="227">
        <f>IF(OR('ENTRÉE DES DONNÉES'!D$4=4,AND('ENTRÉE DES DONNÉES'!D$4=2,D20="")),'ENTRÉE DES DONNÉES'!D$3,"")</f>
        <v>100</v>
      </c>
      <c r="E22" s="227" t="str">
        <f>IF(OR('ENTRÉE DES DONNÉES'!D$12=4,AND('ENTRÉE DES DONNÉES'!D$12=2,E20="")),'ENTRÉE DES DONNÉES'!D$11,"")</f>
        <v/>
      </c>
      <c r="F22" s="227" t="str">
        <f>IF(OR('ENTRÉE DES DONNÉES'!D$16=4,AND('ENTRÉE DES DONNÉES'!D$16=2,F20="")),'ENTRÉE DES DONNÉES'!D$15,"")</f>
        <v/>
      </c>
      <c r="G22" s="50"/>
      <c r="H22" s="59"/>
      <c r="I22" s="59"/>
      <c r="J22" s="50"/>
      <c r="K22" s="60"/>
      <c r="L22" s="58"/>
      <c r="M22" s="50"/>
      <c r="N22" s="58"/>
      <c r="O22" s="50"/>
      <c r="P22" s="61" t="str">
        <f>IF(B24&lt;0,-B24,"")</f>
        <v/>
      </c>
      <c r="Q22" s="50" t="str">
        <f>IF(OR('ENTRÉE DES DONNÉES'!D$22=4,AND('ENTRÉE DES DONNÉES'!D$22=2,Q20="")),'ENTRÉE DES DONNÉES'!D$21,"")</f>
        <v/>
      </c>
      <c r="R22" s="50" t="str">
        <f>IF(OR('ENTRÉE DES DONNÉES'!D$25=4,AND('ENTRÉE DES DONNÉES'!D$25=2,R20="")),'ENTRÉE DES DONNÉES'!D$24,"")</f>
        <v/>
      </c>
      <c r="S22" s="58">
        <f>'ENTRÉE DES DONNÉES'!D$28</f>
        <v>0</v>
      </c>
      <c r="T22" s="50"/>
      <c r="U22" s="50"/>
      <c r="V22" s="58">
        <f>'ENTRÉE DES DONNÉES'!D$32</f>
        <v>0</v>
      </c>
      <c r="W22" s="50">
        <f>'ENTRÉE DES DONNÉES'!D$35</f>
        <v>0</v>
      </c>
      <c r="X22" s="58">
        <f>'ENTRÉE DES DONNÉES'!D$36</f>
        <v>0</v>
      </c>
      <c r="Y22" s="50">
        <f>'ENTRÉE DES DONNÉES'!D$37</f>
        <v>0</v>
      </c>
      <c r="Z22" s="50">
        <f>'ENTRÉE DES DONNÉES'!D$31</f>
        <v>0</v>
      </c>
      <c r="AA22" s="50">
        <f>'ENTRÉE DES DONNÉES'!D$33</f>
        <v>0</v>
      </c>
      <c r="AB22" s="58"/>
      <c r="AC22" s="50"/>
      <c r="AD22" s="58"/>
      <c r="AE22" s="50"/>
      <c r="AF22" s="50"/>
      <c r="AG22" s="50">
        <f>'ENTRÉE DES DONNÉES'!D$53</f>
        <v>0</v>
      </c>
      <c r="AH22" s="59">
        <f>'ENTRÉE DES DONNÉES'!D$52</f>
        <v>0</v>
      </c>
      <c r="AI22" s="50">
        <f>'ENTRÉE DES DONNÉES'!D$43</f>
        <v>0</v>
      </c>
      <c r="AJ22" s="50">
        <f>'ENTRÉE DES DONNÉES'!D$44</f>
        <v>0</v>
      </c>
      <c r="AK22" s="50">
        <f>'ENTRÉE DES DONNÉES'!D$45</f>
        <v>0</v>
      </c>
      <c r="AL22" s="50">
        <f>'ENTRÉE DES DONNÉES'!D$46</f>
        <v>0</v>
      </c>
      <c r="AM22" s="50">
        <f>'ENTRÉE DES DONNÉES'!D$47</f>
        <v>0</v>
      </c>
      <c r="AN22" s="50">
        <f>'ENTRÉE DES DONNÉES'!D$51</f>
        <v>0</v>
      </c>
      <c r="AO22" s="50">
        <f>'ENTRÉE DES DONNÉES'!D$50</f>
        <v>0</v>
      </c>
      <c r="AP22" s="50">
        <f>'ENTRÉE DES DONNÉES'!D$48</f>
        <v>0</v>
      </c>
      <c r="AQ22" s="50">
        <f>'ENTRÉE DES DONNÉES'!D$49</f>
        <v>0</v>
      </c>
      <c r="AR22" s="151"/>
      <c r="AS22" s="60"/>
      <c r="AT22" s="50"/>
      <c r="AU22" s="58"/>
      <c r="AV22" s="50"/>
      <c r="AW22" s="58"/>
      <c r="AX22" s="50"/>
      <c r="AY22" s="50"/>
      <c r="AZ22" s="58"/>
      <c r="BA22" s="62"/>
      <c r="BB22" s="1"/>
      <c r="BC22" s="1"/>
      <c r="BD22" s="1"/>
      <c r="BE22" s="1"/>
      <c r="BF22" s="1"/>
      <c r="BG22" s="1"/>
    </row>
    <row r="23" spans="1:59" x14ac:dyDescent="0.25">
      <c r="A23" s="216"/>
      <c r="B23" s="223"/>
      <c r="C23" s="224"/>
      <c r="D23" s="227"/>
      <c r="E23" s="227"/>
      <c r="F23" s="227"/>
      <c r="G23" s="50"/>
      <c r="H23" s="59"/>
      <c r="I23" s="59"/>
      <c r="J23" s="50"/>
      <c r="K23" s="60"/>
      <c r="L23" s="58"/>
      <c r="M23" s="50"/>
      <c r="N23" s="58"/>
      <c r="O23" s="50"/>
      <c r="P23" s="61"/>
      <c r="Q23" s="50"/>
      <c r="R23" s="50"/>
      <c r="S23" s="58"/>
      <c r="T23" s="50"/>
      <c r="U23" s="50"/>
      <c r="V23" s="58"/>
      <c r="W23" s="50"/>
      <c r="X23" s="58"/>
      <c r="Y23" s="50"/>
      <c r="Z23" s="50"/>
      <c r="AA23" s="50"/>
      <c r="AB23" s="58"/>
      <c r="AC23" s="50"/>
      <c r="AD23" s="58"/>
      <c r="AE23" s="50"/>
      <c r="AF23" s="50"/>
      <c r="AG23" s="50"/>
      <c r="AH23" s="59"/>
      <c r="AI23" s="59"/>
      <c r="AJ23" s="59"/>
      <c r="AK23" s="59"/>
      <c r="AL23" s="59"/>
      <c r="AM23" s="59"/>
      <c r="AN23" s="59"/>
      <c r="AO23" s="59"/>
      <c r="AP23" s="59"/>
      <c r="AQ23" s="59"/>
      <c r="AR23" s="151"/>
      <c r="AS23" s="60"/>
      <c r="AT23" s="50"/>
      <c r="AU23" s="58"/>
      <c r="AV23" s="50"/>
      <c r="AW23" s="58"/>
      <c r="AX23" s="50"/>
      <c r="AY23" s="50"/>
      <c r="AZ23" s="58"/>
      <c r="BA23" s="62"/>
      <c r="BB23" s="1"/>
      <c r="BC23" s="1"/>
      <c r="BD23" s="1"/>
      <c r="BE23" s="1"/>
      <c r="BF23" s="1"/>
      <c r="BG23" s="1"/>
    </row>
    <row r="24" spans="1:59" x14ac:dyDescent="0.25">
      <c r="A24" s="216" t="str">
        <f>IF(A22&lt;0,"DÉFICIT",IF(OR(A22="OK",B24&gt;=0),"OK","DÉFICIT"))</f>
        <v>OK</v>
      </c>
      <c r="B24" s="223">
        <f>(SUM(D24:O24))-(SUM(P24:BA24))</f>
        <v>100</v>
      </c>
      <c r="C24" s="224" t="str">
        <f t="shared" ref="C24" si="6">IF(F236=1,C236,"")</f>
        <v>16 au 22 (19)</v>
      </c>
      <c r="D24" s="227">
        <f>IF(OR('ENTRÉE DES DONNÉES'!D$4=4,AND('ENTRÉE DES DONNÉES'!D$4=2,D22="")),'ENTRÉE DES DONNÉES'!D$3,"")</f>
        <v>100</v>
      </c>
      <c r="E24" s="227" t="str">
        <f>IF(OR('ENTRÉE DES DONNÉES'!D$12=4,AND('ENTRÉE DES DONNÉES'!D$12=2,E22="")),'ENTRÉE DES DONNÉES'!D$11,"")</f>
        <v/>
      </c>
      <c r="F24" s="227" t="str">
        <f>IF(OR('ENTRÉE DES DONNÉES'!D$16=4,AND('ENTRÉE DES DONNÉES'!D$16=2,F22="")),'ENTRÉE DES DONNÉES'!D$15,"")</f>
        <v/>
      </c>
      <c r="G24" s="50"/>
      <c r="H24" s="49">
        <f>'ENTRÉE DES DONNÉES'!D$8</f>
        <v>0</v>
      </c>
      <c r="I24" s="59"/>
      <c r="J24" s="50"/>
      <c r="K24" s="60"/>
      <c r="L24" s="58"/>
      <c r="M24" s="50"/>
      <c r="N24" s="58"/>
      <c r="O24" s="50"/>
      <c r="P24" s="61" t="str">
        <f>IF(B26&lt;0,-B26,"")</f>
        <v/>
      </c>
      <c r="Q24" s="50" t="str">
        <f>IF(OR('ENTRÉE DES DONNÉES'!D$22=4,AND('ENTRÉE DES DONNÉES'!D$22=2,Q22="")),'ENTRÉE DES DONNÉES'!D$21,"")</f>
        <v/>
      </c>
      <c r="R24" s="50" t="str">
        <f>IF(OR('ENTRÉE DES DONNÉES'!D$25=4,AND('ENTRÉE DES DONNÉES'!D$25=2,R22="")),'ENTRÉE DES DONNÉES'!D$24,"")</f>
        <v/>
      </c>
      <c r="S24" s="58">
        <f>'ENTRÉE DES DONNÉES'!D$28</f>
        <v>0</v>
      </c>
      <c r="T24" s="50"/>
      <c r="U24" s="50"/>
      <c r="V24" s="58">
        <f>'ENTRÉE DES DONNÉES'!D$32</f>
        <v>0</v>
      </c>
      <c r="W24" s="50"/>
      <c r="X24" s="58"/>
      <c r="Y24" s="50"/>
      <c r="Z24" s="50"/>
      <c r="AA24" s="50"/>
      <c r="AB24" s="58"/>
      <c r="AC24" s="50"/>
      <c r="AD24" s="58"/>
      <c r="AE24" s="50"/>
      <c r="AF24" s="50"/>
      <c r="AG24" s="50"/>
      <c r="AH24" s="59"/>
      <c r="AI24" s="59"/>
      <c r="AJ24" s="59"/>
      <c r="AK24" s="59"/>
      <c r="AL24" s="59"/>
      <c r="AM24" s="59"/>
      <c r="AN24" s="59"/>
      <c r="AO24" s="59"/>
      <c r="AP24" s="59"/>
      <c r="AQ24" s="59"/>
      <c r="AR24" s="151"/>
      <c r="AS24" s="60"/>
      <c r="AT24" s="50"/>
      <c r="AU24" s="58"/>
      <c r="AV24" s="50"/>
      <c r="AW24" s="58"/>
      <c r="AX24" s="50"/>
      <c r="AY24" s="50"/>
      <c r="AZ24" s="58"/>
      <c r="BA24" s="62"/>
      <c r="BB24" s="1"/>
      <c r="BC24" s="1"/>
      <c r="BD24" s="1"/>
      <c r="BE24" s="1"/>
      <c r="BF24" s="1"/>
      <c r="BG24" s="1"/>
    </row>
    <row r="25" spans="1:59" x14ac:dyDescent="0.25">
      <c r="A25" s="217"/>
      <c r="B25" s="223"/>
      <c r="C25" s="224"/>
      <c r="D25" s="227"/>
      <c r="E25" s="227"/>
      <c r="F25" s="227"/>
      <c r="G25" s="50"/>
      <c r="H25" s="59"/>
      <c r="I25" s="59"/>
      <c r="J25" s="50"/>
      <c r="K25" s="60"/>
      <c r="L25" s="58"/>
      <c r="M25" s="50"/>
      <c r="N25" s="58"/>
      <c r="O25" s="50"/>
      <c r="P25" s="61"/>
      <c r="Q25" s="50"/>
      <c r="R25" s="50"/>
      <c r="S25" s="58"/>
      <c r="T25" s="50"/>
      <c r="U25" s="50"/>
      <c r="V25" s="58"/>
      <c r="W25" s="50"/>
      <c r="X25" s="58"/>
      <c r="Y25" s="50"/>
      <c r="Z25" s="50"/>
      <c r="AA25" s="50"/>
      <c r="AB25" s="58"/>
      <c r="AC25" s="50"/>
      <c r="AD25" s="58"/>
      <c r="AE25" s="50"/>
      <c r="AF25" s="50"/>
      <c r="AG25" s="50"/>
      <c r="AH25" s="59"/>
      <c r="AI25" s="59"/>
      <c r="AJ25" s="59"/>
      <c r="AK25" s="59"/>
      <c r="AL25" s="59"/>
      <c r="AM25" s="59"/>
      <c r="AN25" s="59"/>
      <c r="AO25" s="59"/>
      <c r="AP25" s="59"/>
      <c r="AQ25" s="59"/>
      <c r="AR25" s="151"/>
      <c r="AS25" s="60"/>
      <c r="AT25" s="50"/>
      <c r="AU25" s="58"/>
      <c r="AV25" s="50"/>
      <c r="AW25" s="58"/>
      <c r="AX25" s="50"/>
      <c r="AY25" s="50"/>
      <c r="AZ25" s="58"/>
      <c r="BA25" s="62"/>
      <c r="BB25" s="1"/>
      <c r="BC25" s="1"/>
      <c r="BD25" s="1"/>
      <c r="BE25" s="1"/>
      <c r="BF25" s="1"/>
      <c r="BG25" s="1"/>
    </row>
    <row r="26" spans="1:59" x14ac:dyDescent="0.25">
      <c r="A26" s="218" t="str">
        <f>IF(A24&lt;0,"DÉFICIT",IF(OR(A24="OK",B26&gt;=0),"OK","DÉFICIT"))</f>
        <v>OK</v>
      </c>
      <c r="B26" s="223">
        <f>(SUM(D26:O26))-(SUM(P26:BA26))</f>
        <v>100</v>
      </c>
      <c r="C26" s="224" t="str">
        <f t="shared" ref="C26" si="7">IF(F238=1,C238,"")</f>
        <v>23 au 1 (26)</v>
      </c>
      <c r="D26" s="227">
        <f>IF(OR('ENTRÉE DES DONNÉES'!D$4=4,AND('ENTRÉE DES DONNÉES'!D$4=2,D24="")),'ENTRÉE DES DONNÉES'!D$3,"")</f>
        <v>100</v>
      </c>
      <c r="E26" s="227" t="str">
        <f>IF(OR('ENTRÉE DES DONNÉES'!D$12=4,AND('ENTRÉE DES DONNÉES'!D$12=2,E24="")),'ENTRÉE DES DONNÉES'!D$11,"")</f>
        <v/>
      </c>
      <c r="F26" s="227" t="str">
        <f>IF(OR('ENTRÉE DES DONNÉES'!D$16=4,AND('ENTRÉE DES DONNÉES'!D$16=2,F24="")),'ENTRÉE DES DONNÉES'!D$15,"")</f>
        <v/>
      </c>
      <c r="G26" s="50"/>
      <c r="H26" s="59"/>
      <c r="I26" s="59"/>
      <c r="J26" s="50"/>
      <c r="K26" s="60"/>
      <c r="L26" s="58"/>
      <c r="M26" s="50"/>
      <c r="N26" s="58"/>
      <c r="O26" s="50"/>
      <c r="P26" s="61" t="str">
        <f>IF(C28="",IF(B34&lt;0,-B34,""),IF(B28&lt;0,-B28,""))</f>
        <v/>
      </c>
      <c r="Q26" s="50" t="str">
        <f>IF(C28="",IF(OR('ENTRÉE DES DONNÉES'!D$22=1,'ENTRÉE DES DONNÉES'!D$22=4,AND('ENTRÉE DES DONNÉES'!D$22=2,Q24="")),'ENTRÉE DES DONNÉES'!D$21,""),IF(OR('ENTRÉE DES DONNÉES'!D$22=4,AND('ENTRÉE DES DONNÉES'!D$22=2,Q24="")),'ENTRÉE DES DONNÉES'!D$21,""))</f>
        <v/>
      </c>
      <c r="R26" s="50" t="str">
        <f>IF(C28="",IF(OR('ENTRÉE DES DONNÉES'!D$25=1,'ENTRÉE DES DONNÉES'!D$25=4,AND('ENTRÉE DES DONNÉES'!D$25=2,R24="")),'ENTRÉE DES DONNÉES'!D$24,""),IF(OR('ENTRÉE DES DONNÉES'!D$25=4,AND('ENTRÉE DES DONNÉES'!D$25=2,R24="")),'ENTRÉE DES DONNÉES'!D$24,""))</f>
        <v/>
      </c>
      <c r="S26" s="58">
        <f>'ENTRÉE DES DONNÉES'!D$28</f>
        <v>0</v>
      </c>
      <c r="T26" s="50"/>
      <c r="U26" s="50"/>
      <c r="V26" s="58">
        <f>'ENTRÉE DES DONNÉES'!D$32</f>
        <v>0</v>
      </c>
      <c r="W26" s="50"/>
      <c r="X26" s="58"/>
      <c r="Y26" s="50"/>
      <c r="Z26" s="50"/>
      <c r="AA26" s="50"/>
      <c r="AB26" s="58"/>
      <c r="AC26" s="50"/>
      <c r="AD26" s="58"/>
      <c r="AE26" s="50"/>
      <c r="AF26" s="50"/>
      <c r="AG26" s="50"/>
      <c r="AH26" s="59"/>
      <c r="AI26" s="59"/>
      <c r="AJ26" s="59"/>
      <c r="AK26" s="59"/>
      <c r="AL26" s="59"/>
      <c r="AM26" s="59"/>
      <c r="AN26" s="59"/>
      <c r="AO26" s="59"/>
      <c r="AP26" s="59"/>
      <c r="AQ26" s="59"/>
      <c r="AR26" s="151">
        <f>IF(C28="",'ENTRÉE DES DONNÉES'!D$57/12,"")</f>
        <v>0</v>
      </c>
      <c r="AS26" s="60">
        <f>IF(C28="",'ENTRÉE DES DONNÉES'!D$61/12,"")</f>
        <v>0</v>
      </c>
      <c r="AT26" s="50">
        <f>IF(C28="",'ENTRÉE DES DONNÉES'!D$65/12,"")</f>
        <v>0</v>
      </c>
      <c r="AU26" s="58">
        <f>IF(C28="",'ENTRÉE DES DONNÉES'!D$63/12,"")</f>
        <v>0</v>
      </c>
      <c r="AV26" s="50">
        <f>IF(C28="",'ENTRÉE DES DONNÉES'!D$67/12,"")</f>
        <v>0</v>
      </c>
      <c r="AW26" s="50">
        <f>IF(C28="",'ENTRÉE DES DONNÉES'!D$69/12,"")</f>
        <v>0</v>
      </c>
      <c r="AX26" s="50">
        <f>IF(C28="",'ENTRÉE DES DONNÉES'!D$71/12,"")</f>
        <v>0</v>
      </c>
      <c r="AY26" s="50">
        <f>IF(C28="",'ENTRÉE DES DONNÉES'!D$73/12,"")</f>
        <v>0</v>
      </c>
      <c r="AZ26" s="50">
        <f>IF(C28="",'ENTRÉE DES DONNÉES'!D$75/12,"")</f>
        <v>0</v>
      </c>
      <c r="BA26" s="62">
        <f>IF(C28="",'ENTRÉE DES DONNÉES'!D$59/12,"")</f>
        <v>0</v>
      </c>
      <c r="BB26" s="1"/>
      <c r="BC26" s="1"/>
      <c r="BD26" s="1"/>
      <c r="BE26" s="1"/>
      <c r="BF26" s="1"/>
      <c r="BG26" s="1"/>
    </row>
    <row r="27" spans="1:59" x14ac:dyDescent="0.25">
      <c r="A27" s="217"/>
      <c r="B27" s="107"/>
      <c r="C27" s="224"/>
      <c r="D27" s="227"/>
      <c r="E27" s="227"/>
      <c r="F27" s="227"/>
      <c r="G27" s="50"/>
      <c r="H27" s="59"/>
      <c r="I27" s="59"/>
      <c r="J27" s="50"/>
      <c r="K27" s="60"/>
      <c r="L27" s="58"/>
      <c r="M27" s="50"/>
      <c r="N27" s="58"/>
      <c r="O27" s="50"/>
      <c r="P27" s="61"/>
      <c r="Q27" s="50"/>
      <c r="R27" s="50"/>
      <c r="S27" s="58"/>
      <c r="T27" s="50"/>
      <c r="U27" s="50"/>
      <c r="V27" s="58"/>
      <c r="W27" s="50"/>
      <c r="X27" s="58"/>
      <c r="Y27" s="50"/>
      <c r="Z27" s="50"/>
      <c r="AA27" s="50"/>
      <c r="AB27" s="58"/>
      <c r="AC27" s="50"/>
      <c r="AD27" s="58"/>
      <c r="AE27" s="50"/>
      <c r="AF27" s="50"/>
      <c r="AG27" s="50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65">
        <f>IF($C28="",SUM(AR20:AR26),"")</f>
        <v>0</v>
      </c>
      <c r="AS27" s="566">
        <f>IF($C28="",SUM(AS20:AS26),"")</f>
        <v>0</v>
      </c>
      <c r="AT27" s="566">
        <f t="shared" ref="AT27" si="8">IF($C28="",SUM(AT20:AT26),"")</f>
        <v>0</v>
      </c>
      <c r="AU27" s="566">
        <f t="shared" ref="AU27" si="9">IF($C28="",SUM(AU20:AU26),"")</f>
        <v>0</v>
      </c>
      <c r="AV27" s="566">
        <f t="shared" ref="AV27" si="10">IF($C28="",SUM(AV20:AV26),"")</f>
        <v>0</v>
      </c>
      <c r="AW27" s="566">
        <f t="shared" ref="AW27" si="11">IF($C28="",SUM(AW20:AW26),"")</f>
        <v>0</v>
      </c>
      <c r="AX27" s="566">
        <f t="shared" ref="AX27" si="12">IF($C28="",SUM(AX20:AX26),"")</f>
        <v>0</v>
      </c>
      <c r="AY27" s="566">
        <f t="shared" ref="AY27" si="13">IF($C28="",SUM(AY20:AY26),"")</f>
        <v>0</v>
      </c>
      <c r="AZ27" s="566">
        <f t="shared" ref="AZ27" si="14">IF($C28="",SUM(AZ20:AZ26),"")</f>
        <v>0</v>
      </c>
      <c r="BA27" s="567">
        <f t="shared" ref="BA27" si="15">IF($C28="",SUM(BA20:BA26),"")</f>
        <v>0</v>
      </c>
      <c r="BB27" s="1"/>
      <c r="BC27" s="254"/>
      <c r="BD27" s="1"/>
      <c r="BE27" s="1"/>
      <c r="BF27" s="1"/>
      <c r="BG27" s="1"/>
    </row>
    <row r="28" spans="1:59" x14ac:dyDescent="0.25">
      <c r="A28" s="216" t="str">
        <f>IF(C28="","",IF(A26&lt;0,"DÉFICIT",IF(OR(A26="OK",B28&gt;=0),"OK","DÉFICIT")))</f>
        <v/>
      </c>
      <c r="B28" s="223" t="str">
        <f>IF(C28="","",(SUM(D28:O28))-(SUM(P28:BA28)))</f>
        <v/>
      </c>
      <c r="C28" s="224" t="str">
        <f t="shared" ref="C28" si="16">IF(F240=1,C240,"")</f>
        <v/>
      </c>
      <c r="D28" s="227" t="str">
        <f>IF(C28="","",IF(OR('ENTRÉE DES DONNÉES'!D$4=4,AND('ENTRÉE DES DONNÉES'!D$4=2,D26="")),'ENTRÉE DES DONNÉES'!D$3,""))</f>
        <v/>
      </c>
      <c r="E28" s="227" t="str">
        <f>IF(C28="","",IF(OR('ENTRÉE DES DONNÉES'!D$12=4,AND('ENTRÉE DES DONNÉES'!D$12=2,E26="")),'ENTRÉE DES DONNÉES'!D$11,""))</f>
        <v/>
      </c>
      <c r="F28" s="227" t="str">
        <f>IF(C28="","",IF(OR('ENTRÉE DES DONNÉES'!D$16=4,AND('ENTRÉE DES DONNÉES'!D$16=2,F26="")),'ENTRÉE DES DONNÉES'!D$15,""))</f>
        <v/>
      </c>
      <c r="G28" s="50"/>
      <c r="H28" s="59"/>
      <c r="I28" s="59"/>
      <c r="J28" s="50"/>
      <c r="K28" s="60"/>
      <c r="L28" s="58"/>
      <c r="M28" s="50"/>
      <c r="N28" s="58"/>
      <c r="O28" s="50"/>
      <c r="P28" s="61" t="str">
        <f>IF(C28="","",IF(B34&lt;0,-B34,""))</f>
        <v/>
      </c>
      <c r="Q28" s="50" t="str">
        <f>IF(C28="","",IF(OR('ENTRÉE DES DONNÉES'!D$22=1,'ENTRÉE DES DONNÉES'!D$22=4,AND('ENTRÉE DES DONNÉES'!D$22=2,Q26="")),'ENTRÉE DES DONNÉES'!D$21,""))</f>
        <v/>
      </c>
      <c r="R28" s="50" t="str">
        <f>IF(C28="","",IF(OR('ENTRÉE DES DONNÉES'!D$25=1,'ENTRÉE DES DONNÉES'!D$25=4,AND('ENTRÉE DES DONNÉES'!D$25=2,R26="")),'ENTRÉE DES DONNÉES'!D$24,""))</f>
        <v/>
      </c>
      <c r="S28" s="58" t="str">
        <f>IF(C28="","",'ENTRÉE DES DONNÉES'!D$28)</f>
        <v/>
      </c>
      <c r="T28" s="50"/>
      <c r="U28" s="50"/>
      <c r="V28" s="58" t="str">
        <f>IF(C28="","",'ENTRÉE DES DONNÉES'!D$32)</f>
        <v/>
      </c>
      <c r="W28" s="50"/>
      <c r="X28" s="58"/>
      <c r="Y28" s="50"/>
      <c r="Z28" s="50"/>
      <c r="AA28" s="50"/>
      <c r="AB28" s="58"/>
      <c r="AC28" s="50"/>
      <c r="AD28" s="58"/>
      <c r="AE28" s="50"/>
      <c r="AF28" s="50"/>
      <c r="AG28" s="50"/>
      <c r="AH28" s="59"/>
      <c r="AI28" s="59"/>
      <c r="AJ28" s="59"/>
      <c r="AK28" s="59"/>
      <c r="AL28" s="59"/>
      <c r="AM28" s="59"/>
      <c r="AN28" s="59"/>
      <c r="AO28" s="59"/>
      <c r="AP28" s="59"/>
      <c r="AQ28" s="59"/>
      <c r="AR28" s="151" t="str">
        <f>IF(C28="","",'ENTRÉE DES DONNÉES'!D$57/12)</f>
        <v/>
      </c>
      <c r="AS28" s="60" t="str">
        <f>IF(C28="","",'ENTRÉE DES DONNÉES'!D$61/12)</f>
        <v/>
      </c>
      <c r="AT28" s="50" t="str">
        <f>IF(C28="","",'ENTRÉE DES DONNÉES'!D$65/12)</f>
        <v/>
      </c>
      <c r="AU28" s="58" t="str">
        <f>IF(C28="","",'ENTRÉE DES DONNÉES'!D$63/12)</f>
        <v/>
      </c>
      <c r="AV28" s="50" t="str">
        <f>IF(C28="","",'ENTRÉE DES DONNÉES'!D$67/12)</f>
        <v/>
      </c>
      <c r="AW28" s="50" t="str">
        <f>IF(C28="","",'ENTRÉE DES DONNÉES'!D$69/12)</f>
        <v/>
      </c>
      <c r="AX28" s="50" t="str">
        <f>IF(C28="","",'ENTRÉE DES DONNÉES'!D$71/12)</f>
        <v/>
      </c>
      <c r="AY28" s="50" t="str">
        <f>IF(C28="","",'ENTRÉE DES DONNÉES'!D$73/12)</f>
        <v/>
      </c>
      <c r="AZ28" s="50" t="str">
        <f>IF(C28="","",'ENTRÉE DES DONNÉES'!D$75/12)</f>
        <v/>
      </c>
      <c r="BA28" s="62" t="str">
        <f>IF(C28="","",'ENTRÉE DES DONNÉES'!D$59/12)</f>
        <v/>
      </c>
      <c r="BB28" s="1"/>
      <c r="BC28" s="1"/>
      <c r="BD28" s="1"/>
      <c r="BE28" s="1"/>
      <c r="BF28" s="1"/>
      <c r="BG28" s="1"/>
    </row>
    <row r="29" spans="1:59" ht="15.75" thickBot="1" x14ac:dyDescent="0.3">
      <c r="B29" s="107"/>
      <c r="C29" s="224"/>
      <c r="D29" s="227"/>
      <c r="E29" s="227"/>
      <c r="F29" s="227"/>
      <c r="G29" s="50"/>
      <c r="H29" s="59"/>
      <c r="I29" s="59"/>
      <c r="J29" s="50"/>
      <c r="K29" s="60"/>
      <c r="L29" s="58"/>
      <c r="M29" s="50"/>
      <c r="N29" s="58"/>
      <c r="O29" s="50"/>
      <c r="P29" s="61"/>
      <c r="Q29" s="50"/>
      <c r="R29" s="50"/>
      <c r="S29" s="58"/>
      <c r="T29" s="50"/>
      <c r="U29" s="50"/>
      <c r="V29" s="58"/>
      <c r="W29" s="50"/>
      <c r="X29" s="58"/>
      <c r="Y29" s="50"/>
      <c r="Z29" s="50"/>
      <c r="AA29" s="50"/>
      <c r="AB29" s="58"/>
      <c r="AC29" s="50"/>
      <c r="AD29" s="58"/>
      <c r="AE29" s="50"/>
      <c r="AF29" s="50"/>
      <c r="AG29" s="50"/>
      <c r="AH29" s="59"/>
      <c r="AI29" s="59"/>
      <c r="AJ29" s="59"/>
      <c r="AK29" s="59"/>
      <c r="AL29" s="59"/>
      <c r="AM29" s="59"/>
      <c r="AN29" s="59"/>
      <c r="AO29" s="59"/>
      <c r="AP29" s="59"/>
      <c r="AQ29" s="59"/>
      <c r="AR29" s="562" t="str">
        <f>IF($C28="","",SUM(AR20:AR28))</f>
        <v/>
      </c>
      <c r="AS29" s="563" t="str">
        <f>IF($C28="","",SUM(AS20:AS28))</f>
        <v/>
      </c>
      <c r="AT29" s="563" t="str">
        <f t="shared" ref="AT29" si="17">IF($C28="","",SUM(AT20:AT28))</f>
        <v/>
      </c>
      <c r="AU29" s="563" t="str">
        <f t="shared" ref="AU29" si="18">IF($C28="","",SUM(AU20:AU28))</f>
        <v/>
      </c>
      <c r="AV29" s="563" t="str">
        <f t="shared" ref="AV29" si="19">IF($C28="","",SUM(AV20:AV28))</f>
        <v/>
      </c>
      <c r="AW29" s="563" t="str">
        <f t="shared" ref="AW29" si="20">IF($C28="","",SUM(AW20:AW28))</f>
        <v/>
      </c>
      <c r="AX29" s="563" t="str">
        <f t="shared" ref="AX29" si="21">IF($C28="","",SUM(AX20:AX28))</f>
        <v/>
      </c>
      <c r="AY29" s="563" t="str">
        <f t="shared" ref="AY29" si="22">IF($C28="","",SUM(AY20:AY28))</f>
        <v/>
      </c>
      <c r="AZ29" s="563" t="str">
        <f t="shared" ref="AZ29" si="23">IF($C28="","",SUM(AZ20:AZ28))</f>
        <v/>
      </c>
      <c r="BA29" s="564" t="str">
        <f t="shared" ref="BA29" si="24">IF($C28="","",SUM(BA20:BA28))</f>
        <v/>
      </c>
      <c r="BB29" s="1"/>
      <c r="BC29" s="1"/>
      <c r="BD29" s="1"/>
      <c r="BE29" s="1"/>
      <c r="BF29" s="1"/>
      <c r="BG29" s="1"/>
    </row>
    <row r="30" spans="1:59" ht="15.75" thickBot="1" x14ac:dyDescent="0.3">
      <c r="A30" s="219" t="str">
        <f>IF(B30&gt;=0,"ÉPARGNE","DÉFICIT")</f>
        <v>ÉPARGNE</v>
      </c>
      <c r="B30" s="115">
        <f>IF(A18&lt;0,IF(B28="",0,IF(B28&gt;0,B28,0))+IF(B26&gt;0,B26,0)+IF(B24&gt;0,B24,0)+IF(B22&gt;0,B22,0)+IF(B20&gt;0,B20,0)--A18,IF(B28="",0,IF(B28&gt;0,B28,0))+IF(B26&gt;0,B26,0)+IF(B24&gt;0,B24,0)+IF(B22&gt;0,B22,0)+IF(B20&gt;0,B20,0))</f>
        <v>400</v>
      </c>
      <c r="C30" s="211" t="str">
        <f>IF(C28="","Dépôt de "&amp;ROUND(IF(B30&gt;=0,SUM(AR27:BA27),0),0)&amp;" "&amp;'ENTRÉE DES DONNÉES'!D$2,"Dépôt de "&amp;ROUND(IF(B30&gt;=0,SUM(AR29:BA29),0),0)&amp;" "&amp;'ENTRÉE DES DONNÉES'!D$2)</f>
        <v>Dépôt de 0 €</v>
      </c>
      <c r="D30" s="227"/>
      <c r="E30" s="227"/>
      <c r="F30" s="227"/>
      <c r="G30" s="50"/>
      <c r="H30" s="59"/>
      <c r="I30" s="59"/>
      <c r="J30" s="50"/>
      <c r="K30" s="60"/>
      <c r="L30" s="58"/>
      <c r="M30" s="50"/>
      <c r="N30" s="58"/>
      <c r="O30" s="50"/>
      <c r="P30" s="61"/>
      <c r="Q30" s="50"/>
      <c r="R30" s="50"/>
      <c r="S30" s="58"/>
      <c r="T30" s="50"/>
      <c r="U30" s="50"/>
      <c r="V30" s="58"/>
      <c r="W30" s="50"/>
      <c r="X30" s="58"/>
      <c r="Y30" s="50"/>
      <c r="Z30" s="50"/>
      <c r="AA30" s="50"/>
      <c r="AB30" s="58"/>
      <c r="AC30" s="50"/>
      <c r="AD30" s="58"/>
      <c r="AE30" s="50"/>
      <c r="AF30" s="50"/>
      <c r="AG30" s="50"/>
      <c r="AH30" s="59"/>
      <c r="AI30" s="59"/>
      <c r="AJ30" s="59"/>
      <c r="AK30" s="59"/>
      <c r="AL30" s="59"/>
      <c r="AM30" s="59"/>
      <c r="AN30" s="59"/>
      <c r="AO30" s="59"/>
      <c r="AP30" s="59"/>
      <c r="AQ30" s="59"/>
      <c r="AR30" s="151"/>
      <c r="AS30" s="60"/>
      <c r="AT30" s="50"/>
      <c r="AU30" s="58"/>
      <c r="AV30" s="50"/>
      <c r="AW30" s="58"/>
      <c r="AX30" s="50"/>
      <c r="AY30" s="50"/>
      <c r="AZ30" s="58"/>
      <c r="BA30" s="62"/>
      <c r="BB30" s="1"/>
      <c r="BC30" s="1"/>
      <c r="BD30" s="1"/>
      <c r="BE30" s="1"/>
      <c r="BF30" s="1"/>
      <c r="BG30" s="1"/>
    </row>
    <row r="31" spans="1:59" x14ac:dyDescent="0.25">
      <c r="A31" s="106"/>
      <c r="B31" s="107"/>
      <c r="C31" s="212">
        <f>ROUND(IF(B30&gt;=0,SUM(AR27:BA27),0),0)</f>
        <v>0</v>
      </c>
      <c r="D31" s="227"/>
      <c r="E31" s="227"/>
      <c r="F31" s="227"/>
      <c r="G31" s="50"/>
      <c r="H31" s="59"/>
      <c r="I31" s="59"/>
      <c r="J31" s="50"/>
      <c r="K31" s="60"/>
      <c r="L31" s="58"/>
      <c r="M31" s="50"/>
      <c r="N31" s="58"/>
      <c r="O31" s="50"/>
      <c r="P31" s="61"/>
      <c r="Q31" s="50"/>
      <c r="R31" s="50"/>
      <c r="S31" s="58"/>
      <c r="T31" s="50"/>
      <c r="U31" s="50"/>
      <c r="V31" s="58"/>
      <c r="W31" s="50"/>
      <c r="X31" s="58"/>
      <c r="Y31" s="50"/>
      <c r="Z31" s="50"/>
      <c r="AA31" s="50"/>
      <c r="AB31" s="58"/>
      <c r="AC31" s="50"/>
      <c r="AD31" s="58"/>
      <c r="AE31" s="50"/>
      <c r="AF31" s="50"/>
      <c r="AG31" s="50"/>
      <c r="AH31" s="59"/>
      <c r="AI31" s="59"/>
      <c r="AJ31" s="59"/>
      <c r="AK31" s="59"/>
      <c r="AL31" s="59"/>
      <c r="AM31" s="59"/>
      <c r="AN31" s="59"/>
      <c r="AO31" s="59"/>
      <c r="AP31" s="59"/>
      <c r="AQ31" s="59"/>
      <c r="AR31" s="151"/>
      <c r="AS31" s="60"/>
      <c r="AT31" s="50"/>
      <c r="AU31" s="58"/>
      <c r="AV31" s="50"/>
      <c r="AW31" s="58"/>
      <c r="AX31" s="50"/>
      <c r="AY31" s="50"/>
      <c r="AZ31" s="58"/>
      <c r="BA31" s="62"/>
      <c r="BB31" s="1"/>
      <c r="BC31" s="1"/>
      <c r="BD31" s="1"/>
      <c r="BE31" s="1"/>
      <c r="BF31" s="1"/>
      <c r="BG31" s="1"/>
    </row>
    <row r="32" spans="1:59" x14ac:dyDescent="0.25">
      <c r="A32" s="106"/>
      <c r="B32" s="107"/>
      <c r="C32" s="487" t="s">
        <v>15</v>
      </c>
      <c r="D32" s="227"/>
      <c r="E32" s="227"/>
      <c r="F32" s="227"/>
      <c r="G32" s="50"/>
      <c r="H32" s="59"/>
      <c r="I32" s="59"/>
      <c r="J32" s="50"/>
      <c r="K32" s="60"/>
      <c r="L32" s="58"/>
      <c r="M32" s="50"/>
      <c r="N32" s="58"/>
      <c r="O32" s="50"/>
      <c r="P32" s="61"/>
      <c r="Q32" s="50"/>
      <c r="R32" s="50"/>
      <c r="S32" s="58"/>
      <c r="T32" s="50"/>
      <c r="U32" s="50"/>
      <c r="V32" s="58"/>
      <c r="W32" s="50"/>
      <c r="X32" s="58"/>
      <c r="Y32" s="50"/>
      <c r="Z32" s="50"/>
      <c r="AA32" s="50"/>
      <c r="AB32" s="58"/>
      <c r="AC32" s="50"/>
      <c r="AD32" s="58"/>
      <c r="AE32" s="50"/>
      <c r="AF32" s="50"/>
      <c r="AG32" s="50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151"/>
      <c r="AS32" s="60"/>
      <c r="AT32" s="50"/>
      <c r="AU32" s="58"/>
      <c r="AV32" s="50"/>
      <c r="AW32" s="58"/>
      <c r="AX32" s="50"/>
      <c r="AY32" s="50"/>
      <c r="AZ32" s="58"/>
      <c r="BA32" s="62"/>
      <c r="BB32" s="1"/>
      <c r="BC32" s="1"/>
      <c r="BD32" s="1"/>
      <c r="BE32" s="1"/>
      <c r="BF32" s="1"/>
      <c r="BG32" s="1"/>
    </row>
    <row r="33" spans="1:59" x14ac:dyDescent="0.25">
      <c r="A33" s="106"/>
      <c r="B33" s="107"/>
      <c r="C33" s="488"/>
      <c r="D33" s="227"/>
      <c r="E33" s="227"/>
      <c r="F33" s="227"/>
      <c r="G33" s="50"/>
      <c r="H33" s="59"/>
      <c r="I33" s="59"/>
      <c r="J33" s="50"/>
      <c r="K33" s="60"/>
      <c r="L33" s="58"/>
      <c r="M33" s="50"/>
      <c r="N33" s="58"/>
      <c r="O33" s="50"/>
      <c r="P33" s="61"/>
      <c r="Q33" s="50"/>
      <c r="R33" s="50"/>
      <c r="S33" s="58"/>
      <c r="T33" s="50"/>
      <c r="U33" s="50"/>
      <c r="V33" s="58"/>
      <c r="W33" s="50"/>
      <c r="X33" s="58"/>
      <c r="Y33" s="50"/>
      <c r="Z33" s="50"/>
      <c r="AA33" s="50"/>
      <c r="AB33" s="58"/>
      <c r="AC33" s="50"/>
      <c r="AD33" s="58"/>
      <c r="AE33" s="50"/>
      <c r="AF33" s="50"/>
      <c r="AG33" s="50"/>
      <c r="AH33" s="59"/>
      <c r="AI33" s="59"/>
      <c r="AJ33" s="59"/>
      <c r="AK33" s="59"/>
      <c r="AL33" s="59"/>
      <c r="AM33" s="59"/>
      <c r="AN33" s="59"/>
      <c r="AO33" s="59"/>
      <c r="AP33" s="59"/>
      <c r="AQ33" s="59"/>
      <c r="AR33" s="151"/>
      <c r="AS33" s="60"/>
      <c r="AT33" s="50"/>
      <c r="AU33" s="58"/>
      <c r="AV33" s="50"/>
      <c r="AW33" s="58"/>
      <c r="AX33" s="50"/>
      <c r="AY33" s="50"/>
      <c r="AZ33" s="58"/>
      <c r="BA33" s="62"/>
      <c r="BB33" s="1"/>
      <c r="BC33" s="1"/>
      <c r="BD33" s="1"/>
      <c r="BE33" s="1"/>
      <c r="BF33" s="1"/>
      <c r="BG33" s="1"/>
    </row>
    <row r="34" spans="1:59" x14ac:dyDescent="0.25">
      <c r="A34" s="216" t="str">
        <f>IF(C28="",IF(A26&lt;0,"DÉFICIT",IF(OR(A26="OK",B34&gt;=0),"OK","DÉFICIT")),IF(A28&lt;0,"DÉFICIT",IF(OR(A28="OK",B34&gt;=0),"OK","DÉFICIT")))</f>
        <v>OK</v>
      </c>
      <c r="B34" s="223">
        <f>(SUM(D34:O34))-(SUM(P34:BA34))</f>
        <v>100</v>
      </c>
      <c r="C34" s="224" t="str">
        <f>IF(F242=1,C242,"")</f>
        <v>2 au 8 (5)</v>
      </c>
      <c r="D34" s="227">
        <f>IF(OR('ENTRÉE DES DONNÉES'!D$4=1,'ENTRÉE DES DONNÉES'!D$4=4),'ENTRÉE DES DONNÉES'!D$3,IF(C28="",IF(AND('ENTRÉE DES DONNÉES'!D$4=2,D26=""),'ENTRÉE DES DONNÉES'!D$3,""),IF(AND('ENTRÉE DES DONNÉES'!D$4=2,D28=""),'ENTRÉE DES DONNÉES'!D$3,"")))</f>
        <v>100</v>
      </c>
      <c r="E34" s="227" t="str">
        <f>IF(OR('ENTRÉE DES DONNÉES'!D$12=1,'ENTRÉE DES DONNÉES'!D$12=4),'ENTRÉE DES DONNÉES'!D$11,IF(C28="",IF(AND('ENTRÉE DES DONNÉES'!D$12=2,E26=""),'ENTRÉE DES DONNÉES'!D$11,""),IF(AND('ENTRÉE DES DONNÉES'!D$12=2,E28=""),'ENTRÉE DES DONNÉES'!D$11,"")))</f>
        <v/>
      </c>
      <c r="F34" s="227" t="str">
        <f>IF(OR('ENTRÉE DES DONNÉES'!D$16=1,'ENTRÉE DES DONNÉES'!D$16=4),'ENTRÉE DES DONNÉES'!D$15,IF(C28="",IF(AND('ENTRÉE DES DONNÉES'!D$16=2,F26=""),'ENTRÉE DES DONNÉES'!D$15,""),IF(AND('ENTRÉE DES DONNÉES'!D$16=2,F28=""),'ENTRÉE DES DONNÉES'!D$15,"")))</f>
        <v/>
      </c>
      <c r="G34" s="63">
        <v>0</v>
      </c>
      <c r="H34" s="59"/>
      <c r="I34" s="59"/>
      <c r="J34" s="63">
        <f>'ENTRÉE DES DONNÉES'!D$10</f>
        <v>0</v>
      </c>
      <c r="K34" s="60"/>
      <c r="L34" s="58"/>
      <c r="M34" s="50"/>
      <c r="N34" s="58"/>
      <c r="O34" s="50"/>
      <c r="P34" s="61" t="str">
        <f>IF(B36&lt;0,-B36,"")</f>
        <v/>
      </c>
      <c r="Q34" s="50" t="str">
        <f>IF('ENTRÉE DES DONNÉES'!D$22=4,'ENTRÉE DES DONNÉES'!D$21,IF(C28="",IF(AND('ENTRÉE DES DONNÉES'!D$22=2,Q26=""),'ENTRÉE DES DONNÉES'!D$21,""),IF(AND('ENTRÉE DES DONNÉES'!D$22=2,Q28=""),'ENTRÉE DES DONNÉES'!D$21,"")))</f>
        <v/>
      </c>
      <c r="R34" s="50" t="str">
        <f>IF('ENTRÉE DES DONNÉES'!D$25=4,'ENTRÉE DES DONNÉES'!D$24,IF(C28="",IF(AND('ENTRÉE DES DONNÉES'!D$25=2,R26=""),'ENTRÉE DES DONNÉES'!D$24,""),IF(AND('ENTRÉE DES DONNÉES'!D$25=2,R28=""),'ENTRÉE DES DONNÉES'!D$24,"")))</f>
        <v/>
      </c>
      <c r="S34" s="58">
        <f>'ENTRÉE DES DONNÉES'!D$28</f>
        <v>0</v>
      </c>
      <c r="T34" s="50">
        <f>'ENTRÉE DES DONNÉES'!D$29</f>
        <v>0</v>
      </c>
      <c r="U34" s="50">
        <f>'ENTRÉE DES DONNÉES'!D$30</f>
        <v>0</v>
      </c>
      <c r="V34" s="58">
        <f>'ENTRÉE DES DONNÉES'!D$32</f>
        <v>0</v>
      </c>
      <c r="W34" s="50"/>
      <c r="X34" s="58"/>
      <c r="Y34" s="50"/>
      <c r="Z34" s="50"/>
      <c r="AA34" s="50"/>
      <c r="AB34" s="58">
        <f>'ENTRÉE DES DONNÉES'!D$38</f>
        <v>0</v>
      </c>
      <c r="AC34" s="50">
        <f>'ENTRÉE DES DONNÉES'!D$39</f>
        <v>0</v>
      </c>
      <c r="AD34" s="58">
        <f>'ENTRÉE DES DONNÉES'!D$40</f>
        <v>0</v>
      </c>
      <c r="AE34" s="50">
        <f>'ENTRÉE DES DONNÉES'!D$41</f>
        <v>0</v>
      </c>
      <c r="AF34" s="50">
        <f>'ENTRÉE DES DONNÉES'!D42</f>
        <v>0</v>
      </c>
      <c r="AG34" s="50"/>
      <c r="AH34" s="59"/>
      <c r="AI34" s="59"/>
      <c r="AJ34" s="59"/>
      <c r="AK34" s="59"/>
      <c r="AL34" s="59"/>
      <c r="AM34" s="59"/>
      <c r="AN34" s="59"/>
      <c r="AO34" s="59"/>
      <c r="AP34" s="59"/>
      <c r="AQ34" s="59"/>
      <c r="AR34" s="151"/>
      <c r="AS34" s="60"/>
      <c r="AT34" s="50"/>
      <c r="AU34" s="58"/>
      <c r="AV34" s="50"/>
      <c r="AW34" s="58"/>
      <c r="AX34" s="50"/>
      <c r="AY34" s="50"/>
      <c r="AZ34" s="58"/>
      <c r="BA34" s="62"/>
      <c r="BB34" s="1"/>
      <c r="BC34" s="1"/>
      <c r="BD34" s="1"/>
      <c r="BE34" s="1"/>
      <c r="BF34" s="1"/>
      <c r="BG34" s="1"/>
    </row>
    <row r="35" spans="1:59" x14ac:dyDescent="0.25">
      <c r="A35" s="216"/>
      <c r="B35" s="223"/>
      <c r="C35" s="224"/>
      <c r="D35" s="227"/>
      <c r="E35" s="227"/>
      <c r="F35" s="227"/>
      <c r="G35" s="50"/>
      <c r="H35" s="59"/>
      <c r="I35" s="59"/>
      <c r="J35" s="50"/>
      <c r="K35" s="60"/>
      <c r="L35" s="58"/>
      <c r="M35" s="50"/>
      <c r="N35" s="58"/>
      <c r="O35" s="50"/>
      <c r="P35" s="61"/>
      <c r="Q35" s="50"/>
      <c r="R35" s="50"/>
      <c r="S35" s="58"/>
      <c r="T35" s="50"/>
      <c r="U35" s="50"/>
      <c r="V35" s="58"/>
      <c r="W35" s="50"/>
      <c r="X35" s="58"/>
      <c r="Y35" s="50"/>
      <c r="Z35" s="50"/>
      <c r="AA35" s="50"/>
      <c r="AB35" s="58"/>
      <c r="AC35" s="50"/>
      <c r="AD35" s="58"/>
      <c r="AE35" s="50"/>
      <c r="AF35" s="50"/>
      <c r="AG35" s="50"/>
      <c r="AH35" s="59"/>
      <c r="AI35" s="59"/>
      <c r="AJ35" s="59"/>
      <c r="AK35" s="59"/>
      <c r="AL35" s="59"/>
      <c r="AM35" s="59"/>
      <c r="AN35" s="59"/>
      <c r="AO35" s="59"/>
      <c r="AP35" s="59"/>
      <c r="AQ35" s="59"/>
      <c r="AR35" s="151"/>
      <c r="AS35" s="60"/>
      <c r="AT35" s="50"/>
      <c r="AU35" s="58"/>
      <c r="AV35" s="50"/>
      <c r="AW35" s="58"/>
      <c r="AX35" s="50"/>
      <c r="AY35" s="50"/>
      <c r="AZ35" s="58"/>
      <c r="BA35" s="62"/>
      <c r="BB35" s="1"/>
      <c r="BC35" s="1"/>
      <c r="BD35" s="1"/>
      <c r="BE35" s="1"/>
      <c r="BF35" s="1"/>
      <c r="BG35" s="1"/>
    </row>
    <row r="36" spans="1:59" x14ac:dyDescent="0.25">
      <c r="A36" s="216" t="str">
        <f>IF(A34&lt;0,"DÉFICIT",IF(OR(A34="OK",B36&gt;=0),"OK","DÉFICIT"))</f>
        <v>OK</v>
      </c>
      <c r="B36" s="223">
        <f>(SUM(D36:O36))-(SUM(P36:BA36))</f>
        <v>100</v>
      </c>
      <c r="C36" s="224" t="str">
        <f t="shared" ref="C36" si="25">IF(F244=1,C244,"")</f>
        <v>9 au 15 (12)</v>
      </c>
      <c r="D36" s="227">
        <f>IF(OR('ENTRÉE DES DONNÉES'!D$4=4,AND('ENTRÉE DES DONNÉES'!D$4=2,D34="")),'ENTRÉE DES DONNÉES'!D$3,"")</f>
        <v>100</v>
      </c>
      <c r="E36" s="227" t="str">
        <f>IF(OR('ENTRÉE DES DONNÉES'!D$12=4,AND('ENTRÉE DES DONNÉES'!D$12=2,E34="")),'ENTRÉE DES DONNÉES'!D$11,"")</f>
        <v/>
      </c>
      <c r="F36" s="227" t="str">
        <f>IF(OR('ENTRÉE DES DONNÉES'!D$16=4,AND('ENTRÉE DES DONNÉES'!D$16=2,F34="")),'ENTRÉE DES DONNÉES'!D$15,"")</f>
        <v/>
      </c>
      <c r="G36" s="50"/>
      <c r="H36" s="59"/>
      <c r="I36" s="59"/>
      <c r="J36" s="50"/>
      <c r="K36" s="60"/>
      <c r="L36" s="58"/>
      <c r="M36" s="50"/>
      <c r="N36" s="58"/>
      <c r="O36" s="50"/>
      <c r="P36" s="61" t="str">
        <f>IF(B38&lt;0,-B38,"")</f>
        <v/>
      </c>
      <c r="Q36" s="50" t="str">
        <f>IF(OR('ENTRÉE DES DONNÉES'!D$22=4,AND('ENTRÉE DES DONNÉES'!D$22=2,Q34="")),'ENTRÉE DES DONNÉES'!D$21,"")</f>
        <v/>
      </c>
      <c r="R36" s="50" t="str">
        <f>IF(OR('ENTRÉE DES DONNÉES'!D$25=4,AND('ENTRÉE DES DONNÉES'!D$25=2,R34="")),'ENTRÉE DES DONNÉES'!D$24,"")</f>
        <v/>
      </c>
      <c r="S36" s="58">
        <f>'ENTRÉE DES DONNÉES'!D$28</f>
        <v>0</v>
      </c>
      <c r="T36" s="50"/>
      <c r="U36" s="50"/>
      <c r="V36" s="58">
        <f>'ENTRÉE DES DONNÉES'!D$32</f>
        <v>0</v>
      </c>
      <c r="W36" s="50">
        <f>'ENTRÉE DES DONNÉES'!D$35</f>
        <v>0</v>
      </c>
      <c r="X36" s="58">
        <f>'ENTRÉE DES DONNÉES'!D$36</f>
        <v>0</v>
      </c>
      <c r="Y36" s="50">
        <f>'ENTRÉE DES DONNÉES'!D$37</f>
        <v>0</v>
      </c>
      <c r="Z36" s="50">
        <f>'ENTRÉE DES DONNÉES'!D$31</f>
        <v>0</v>
      </c>
      <c r="AA36" s="50">
        <f>'ENTRÉE DES DONNÉES'!D$33</f>
        <v>0</v>
      </c>
      <c r="AB36" s="58"/>
      <c r="AC36" s="50"/>
      <c r="AD36" s="58"/>
      <c r="AE36" s="50"/>
      <c r="AF36" s="50"/>
      <c r="AG36" s="50">
        <f>'ENTRÉE DES DONNÉES'!D$53</f>
        <v>0</v>
      </c>
      <c r="AH36" s="59">
        <f>'ENTRÉE DES DONNÉES'!D$52</f>
        <v>0</v>
      </c>
      <c r="AI36" s="50">
        <f>'ENTRÉE DES DONNÉES'!D$43</f>
        <v>0</v>
      </c>
      <c r="AJ36" s="50">
        <f>'ENTRÉE DES DONNÉES'!D$44</f>
        <v>0</v>
      </c>
      <c r="AK36" s="50">
        <f>'ENTRÉE DES DONNÉES'!D$45</f>
        <v>0</v>
      </c>
      <c r="AL36" s="50">
        <f>'ENTRÉE DES DONNÉES'!D$46</f>
        <v>0</v>
      </c>
      <c r="AM36" s="50">
        <f>'ENTRÉE DES DONNÉES'!D$47</f>
        <v>0</v>
      </c>
      <c r="AN36" s="50">
        <f>'ENTRÉE DES DONNÉES'!D$51</f>
        <v>0</v>
      </c>
      <c r="AO36" s="50">
        <f>'ENTRÉE DES DONNÉES'!D$50</f>
        <v>0</v>
      </c>
      <c r="AP36" s="50">
        <f>'ENTRÉE DES DONNÉES'!D$48</f>
        <v>0</v>
      </c>
      <c r="AQ36" s="50">
        <f>'ENTRÉE DES DONNÉES'!D$49</f>
        <v>0</v>
      </c>
      <c r="AR36" s="151"/>
      <c r="AS36" s="60"/>
      <c r="AT36" s="50"/>
      <c r="AU36" s="58"/>
      <c r="AV36" s="50"/>
      <c r="AW36" s="58"/>
      <c r="AX36" s="50"/>
      <c r="AY36" s="50"/>
      <c r="AZ36" s="58"/>
      <c r="BA36" s="62"/>
      <c r="BB36" s="1"/>
      <c r="BC36" s="1"/>
      <c r="BD36" s="1"/>
      <c r="BE36" s="1"/>
      <c r="BF36" s="1"/>
      <c r="BG36" s="1"/>
    </row>
    <row r="37" spans="1:59" x14ac:dyDescent="0.25">
      <c r="A37" s="217"/>
      <c r="B37" s="223"/>
      <c r="C37" s="224"/>
      <c r="D37" s="227"/>
      <c r="E37" s="227"/>
      <c r="F37" s="227"/>
      <c r="G37" s="50"/>
      <c r="H37" s="59"/>
      <c r="I37" s="59"/>
      <c r="J37" s="50"/>
      <c r="K37" s="60"/>
      <c r="L37" s="58"/>
      <c r="M37" s="50"/>
      <c r="N37" s="58"/>
      <c r="O37" s="50"/>
      <c r="P37" s="61"/>
      <c r="Q37" s="50"/>
      <c r="R37" s="50"/>
      <c r="S37" s="58"/>
      <c r="T37" s="50"/>
      <c r="U37" s="50"/>
      <c r="V37" s="58"/>
      <c r="W37" s="50"/>
      <c r="X37" s="58"/>
      <c r="Y37" s="50"/>
      <c r="Z37" s="50"/>
      <c r="AA37" s="50"/>
      <c r="AB37" s="58"/>
      <c r="AC37" s="50"/>
      <c r="AD37" s="58"/>
      <c r="AE37" s="50"/>
      <c r="AF37" s="50"/>
      <c r="AG37" s="50"/>
      <c r="AH37" s="59"/>
      <c r="AI37" s="59"/>
      <c r="AJ37" s="59"/>
      <c r="AK37" s="59"/>
      <c r="AL37" s="59"/>
      <c r="AM37" s="59"/>
      <c r="AN37" s="59"/>
      <c r="AO37" s="59"/>
      <c r="AP37" s="59"/>
      <c r="AQ37" s="59"/>
      <c r="AR37" s="151"/>
      <c r="AS37" s="60"/>
      <c r="AT37" s="50"/>
      <c r="AU37" s="58"/>
      <c r="AV37" s="50"/>
      <c r="AW37" s="58"/>
      <c r="AX37" s="50"/>
      <c r="AY37" s="50"/>
      <c r="AZ37" s="58"/>
      <c r="BA37" s="62"/>
      <c r="BB37" s="1"/>
      <c r="BC37" s="1"/>
      <c r="BD37" s="1"/>
      <c r="BE37" s="1"/>
      <c r="BF37" s="1"/>
      <c r="BG37" s="1"/>
    </row>
    <row r="38" spans="1:59" x14ac:dyDescent="0.25">
      <c r="A38" s="216" t="str">
        <f>IF(A36&lt;0,"DÉFICIT",IF(OR(A36="OK",B38&gt;=0),"OK","DÉFICIT"))</f>
        <v>OK</v>
      </c>
      <c r="B38" s="223">
        <f>(SUM(D38:O38))-(SUM(P38:BA38))</f>
        <v>100</v>
      </c>
      <c r="C38" s="224" t="str">
        <f t="shared" ref="C38" si="26">IF(F246=1,C246,"")</f>
        <v>16 au 22 (19)</v>
      </c>
      <c r="D38" s="227">
        <f>IF(OR('ENTRÉE DES DONNÉES'!D$4=4,AND('ENTRÉE DES DONNÉES'!D$4=2,D36="")),'ENTRÉE DES DONNÉES'!D$3,"")</f>
        <v>100</v>
      </c>
      <c r="E38" s="227" t="str">
        <f>IF(OR('ENTRÉE DES DONNÉES'!D$12=4,AND('ENTRÉE DES DONNÉES'!D$12=2,E36="")),'ENTRÉE DES DONNÉES'!D$11,"")</f>
        <v/>
      </c>
      <c r="F38" s="227" t="str">
        <f>IF(OR('ENTRÉE DES DONNÉES'!D$16=4,AND('ENTRÉE DES DONNÉES'!D$16=2,F36="")),'ENTRÉE DES DONNÉES'!D$15,"")</f>
        <v/>
      </c>
      <c r="G38" s="50"/>
      <c r="H38" s="49">
        <f>'ENTRÉE DES DONNÉES'!D$8</f>
        <v>0</v>
      </c>
      <c r="I38" s="59"/>
      <c r="J38" s="50"/>
      <c r="K38" s="60"/>
      <c r="L38" s="58"/>
      <c r="M38" s="50"/>
      <c r="N38" s="58"/>
      <c r="O38" s="50"/>
      <c r="P38" s="61" t="str">
        <f>IF(B40&lt;0,-B40,"")</f>
        <v/>
      </c>
      <c r="Q38" s="50" t="str">
        <f>IF(OR('ENTRÉE DES DONNÉES'!D$22=4,AND('ENTRÉE DES DONNÉES'!D$22=2,Q36="")),'ENTRÉE DES DONNÉES'!D$21,"")</f>
        <v/>
      </c>
      <c r="R38" s="50" t="str">
        <f>IF(OR('ENTRÉE DES DONNÉES'!D$25=4,AND('ENTRÉE DES DONNÉES'!D$25=2,R36="")),'ENTRÉE DES DONNÉES'!D$24,"")</f>
        <v/>
      </c>
      <c r="S38" s="58">
        <f>'ENTRÉE DES DONNÉES'!D$28</f>
        <v>0</v>
      </c>
      <c r="T38" s="50"/>
      <c r="U38" s="50"/>
      <c r="V38" s="58">
        <f>'ENTRÉE DES DONNÉES'!D$32</f>
        <v>0</v>
      </c>
      <c r="W38" s="50"/>
      <c r="X38" s="58"/>
      <c r="Y38" s="50"/>
      <c r="Z38" s="50"/>
      <c r="AA38" s="50"/>
      <c r="AB38" s="58"/>
      <c r="AC38" s="50"/>
      <c r="AD38" s="58"/>
      <c r="AE38" s="50"/>
      <c r="AF38" s="50"/>
      <c r="AG38" s="50"/>
      <c r="AH38" s="59"/>
      <c r="AI38" s="59"/>
      <c r="AJ38" s="59"/>
      <c r="AK38" s="59"/>
      <c r="AL38" s="59"/>
      <c r="AM38" s="59"/>
      <c r="AN38" s="59"/>
      <c r="AO38" s="59"/>
      <c r="AP38" s="59"/>
      <c r="AQ38" s="59"/>
      <c r="AR38" s="151"/>
      <c r="AS38" s="60"/>
      <c r="AT38" s="50"/>
      <c r="AU38" s="58"/>
      <c r="AV38" s="50"/>
      <c r="AW38" s="58"/>
      <c r="AX38" s="50"/>
      <c r="AY38" s="50"/>
      <c r="AZ38" s="58"/>
      <c r="BA38" s="62"/>
      <c r="BB38" s="1"/>
      <c r="BC38" s="1"/>
      <c r="BD38" s="1"/>
      <c r="BE38" s="1"/>
      <c r="BF38" s="1"/>
      <c r="BG38" s="1"/>
    </row>
    <row r="39" spans="1:59" x14ac:dyDescent="0.25">
      <c r="A39" s="217"/>
      <c r="B39" s="223"/>
      <c r="C39" s="224"/>
      <c r="D39" s="227"/>
      <c r="E39" s="227"/>
      <c r="F39" s="227"/>
      <c r="G39" s="50"/>
      <c r="H39" s="59"/>
      <c r="I39" s="59"/>
      <c r="J39" s="50"/>
      <c r="K39" s="60"/>
      <c r="L39" s="58"/>
      <c r="M39" s="50"/>
      <c r="N39" s="58"/>
      <c r="O39" s="50"/>
      <c r="P39" s="61"/>
      <c r="Q39" s="50"/>
      <c r="R39" s="50"/>
      <c r="S39" s="58"/>
      <c r="T39" s="50"/>
      <c r="U39" s="50"/>
      <c r="V39" s="58"/>
      <c r="W39" s="50"/>
      <c r="X39" s="58"/>
      <c r="Y39" s="50"/>
      <c r="Z39" s="50"/>
      <c r="AA39" s="50"/>
      <c r="AB39" s="58"/>
      <c r="AC39" s="50"/>
      <c r="AD39" s="58"/>
      <c r="AE39" s="50"/>
      <c r="AF39" s="50"/>
      <c r="AG39" s="50"/>
      <c r="AH39" s="59"/>
      <c r="AI39" s="59"/>
      <c r="AJ39" s="59"/>
      <c r="AK39" s="59"/>
      <c r="AL39" s="59"/>
      <c r="AM39" s="59"/>
      <c r="AN39" s="59"/>
      <c r="AO39" s="59"/>
      <c r="AP39" s="59"/>
      <c r="AQ39" s="59"/>
      <c r="AR39" s="151"/>
      <c r="AS39" s="60"/>
      <c r="AT39" s="50"/>
      <c r="AU39" s="58"/>
      <c r="AV39" s="50"/>
      <c r="AW39" s="58"/>
      <c r="AX39" s="50"/>
      <c r="AY39" s="50"/>
      <c r="AZ39" s="58"/>
      <c r="BA39" s="62"/>
      <c r="BB39" s="1"/>
      <c r="BC39" s="1"/>
      <c r="BD39" s="1"/>
      <c r="BE39" s="1"/>
      <c r="BF39" s="1"/>
      <c r="BG39" s="1"/>
    </row>
    <row r="40" spans="1:59" x14ac:dyDescent="0.25">
      <c r="A40" s="216" t="str">
        <f>IF(A38&lt;0,"DÉFICIT",IF(OR(A38="OK",B40&gt;=0),"OK","DÉFICIT"))</f>
        <v>OK</v>
      </c>
      <c r="B40" s="223">
        <f>(SUM(D40:O40))-(SUM(P40:BA40))</f>
        <v>100</v>
      </c>
      <c r="C40" s="224" t="str">
        <f t="shared" ref="C40" si="27">IF(F248=1,C248,"")</f>
        <v>23 au 29 (26)</v>
      </c>
      <c r="D40" s="227">
        <f>IF(OR('ENTRÉE DES DONNÉES'!D$4=4,AND('ENTRÉE DES DONNÉES'!D$4=2,D38="")),'ENTRÉE DES DONNÉES'!D$3,"")</f>
        <v>100</v>
      </c>
      <c r="E40" s="227" t="str">
        <f>IF(OR('ENTRÉE DES DONNÉES'!D$12=4,AND('ENTRÉE DES DONNÉES'!D$12=2,E38="")),'ENTRÉE DES DONNÉES'!D$11,"")</f>
        <v/>
      </c>
      <c r="F40" s="227" t="str">
        <f>IF(OR('ENTRÉE DES DONNÉES'!D$16=4,AND('ENTRÉE DES DONNÉES'!D$16=2,F38="")),'ENTRÉE DES DONNÉES'!D$15,"")</f>
        <v/>
      </c>
      <c r="G40" s="50"/>
      <c r="H40" s="59"/>
      <c r="I40" s="59"/>
      <c r="J40" s="50"/>
      <c r="K40" s="60"/>
      <c r="L40" s="58"/>
      <c r="M40" s="50"/>
      <c r="N40" s="58"/>
      <c r="O40" s="50"/>
      <c r="P40" s="61" t="str">
        <f>IF(C42="",IF(B48&lt;0,-B48,""),IF(B42&lt;0,-B42,""))</f>
        <v/>
      </c>
      <c r="Q40" s="50" t="str">
        <f>IF(C42="",IF(OR('ENTRÉE DES DONNÉES'!D$22=1,'ENTRÉE DES DONNÉES'!D$22=4,AND('ENTRÉE DES DONNÉES'!D$22=2,Q38="")),'ENTRÉE DES DONNÉES'!D$21,""),IF(OR('ENTRÉE DES DONNÉES'!D$22=4,AND('ENTRÉE DES DONNÉES'!D$22=2,Q38="")),'ENTRÉE DES DONNÉES'!D$21,""))</f>
        <v/>
      </c>
      <c r="R40" s="50" t="str">
        <f>IF(C42="",IF(OR('ENTRÉE DES DONNÉES'!D$25=1,'ENTRÉE DES DONNÉES'!D$25=4,AND('ENTRÉE DES DONNÉES'!D$25=2,R38="")),'ENTRÉE DES DONNÉES'!D$24,""),IF(OR('ENTRÉE DES DONNÉES'!D$25=4,AND('ENTRÉE DES DONNÉES'!D$25=2,R38="")),'ENTRÉE DES DONNÉES'!D$24,""))</f>
        <v/>
      </c>
      <c r="S40" s="58">
        <f>'ENTRÉE DES DONNÉES'!D$28</f>
        <v>0</v>
      </c>
      <c r="T40" s="50"/>
      <c r="U40" s="50"/>
      <c r="V40" s="58">
        <f>'ENTRÉE DES DONNÉES'!D$32</f>
        <v>0</v>
      </c>
      <c r="W40" s="50"/>
      <c r="X40" s="58"/>
      <c r="Y40" s="50"/>
      <c r="Z40" s="50"/>
      <c r="AA40" s="50"/>
      <c r="AB40" s="58"/>
      <c r="AC40" s="50"/>
      <c r="AD40" s="58"/>
      <c r="AE40" s="50"/>
      <c r="AF40" s="50"/>
      <c r="AG40" s="50"/>
      <c r="AH40" s="59"/>
      <c r="AI40" s="59"/>
      <c r="AJ40" s="59"/>
      <c r="AK40" s="59"/>
      <c r="AL40" s="59"/>
      <c r="AM40" s="59"/>
      <c r="AN40" s="59"/>
      <c r="AO40" s="59"/>
      <c r="AP40" s="59"/>
      <c r="AQ40" s="59"/>
      <c r="AR40" s="151">
        <f>IF(C42="",'ENTRÉE DES DONNÉES'!D$57/12,"")</f>
        <v>0</v>
      </c>
      <c r="AS40" s="60">
        <f>IF(C42="",'ENTRÉE DES DONNÉES'!D$61/12,"")</f>
        <v>0</v>
      </c>
      <c r="AT40" s="50">
        <f>IF(C42="",'ENTRÉE DES DONNÉES'!D$65/12,"")</f>
        <v>0</v>
      </c>
      <c r="AU40" s="58">
        <f>IF(C42="",'ENTRÉE DES DONNÉES'!D$63/12,"")</f>
        <v>0</v>
      </c>
      <c r="AV40" s="50">
        <f>IF(C42="",'ENTRÉE DES DONNÉES'!D$67/12,"")</f>
        <v>0</v>
      </c>
      <c r="AW40" s="50">
        <f>IF(C42="",'ENTRÉE DES DONNÉES'!D$69/12,"")</f>
        <v>0</v>
      </c>
      <c r="AX40" s="50">
        <f>IF(C42="",'ENTRÉE DES DONNÉES'!D$71/12,"")</f>
        <v>0</v>
      </c>
      <c r="AY40" s="50">
        <f>IF(C42="",'ENTRÉE DES DONNÉES'!D$73/12,"")</f>
        <v>0</v>
      </c>
      <c r="AZ40" s="50">
        <f>IF(C42="",'ENTRÉE DES DONNÉES'!D$75/12,"")</f>
        <v>0</v>
      </c>
      <c r="BA40" s="62">
        <f>IF(C42="",'ENTRÉE DES DONNÉES'!D$59/12,"")</f>
        <v>0</v>
      </c>
      <c r="BB40" s="1"/>
      <c r="BC40" s="1"/>
      <c r="BD40" s="1"/>
      <c r="BE40" s="1"/>
      <c r="BF40" s="1"/>
      <c r="BG40" s="1"/>
    </row>
    <row r="41" spans="1:59" x14ac:dyDescent="0.25">
      <c r="B41" s="107"/>
      <c r="C41" s="224"/>
      <c r="D41" s="227"/>
      <c r="E41" s="227"/>
      <c r="F41" s="227"/>
      <c r="G41" s="50"/>
      <c r="H41" s="59"/>
      <c r="I41" s="59"/>
      <c r="J41" s="50"/>
      <c r="K41" s="60"/>
      <c r="L41" s="58"/>
      <c r="M41" s="50"/>
      <c r="N41" s="58"/>
      <c r="O41" s="50"/>
      <c r="P41" s="61"/>
      <c r="Q41" s="50"/>
      <c r="R41" s="50"/>
      <c r="S41" s="58"/>
      <c r="T41" s="50"/>
      <c r="U41" s="50"/>
      <c r="V41" s="58"/>
      <c r="W41" s="50"/>
      <c r="X41" s="58"/>
      <c r="Y41" s="50"/>
      <c r="Z41" s="50"/>
      <c r="AA41" s="50"/>
      <c r="AB41" s="58"/>
      <c r="AC41" s="50"/>
      <c r="AD41" s="58"/>
      <c r="AE41" s="50"/>
      <c r="AF41" s="50"/>
      <c r="AG41" s="50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65">
        <f>IF($C42="",SUM(AR34:AR40),"")</f>
        <v>0</v>
      </c>
      <c r="AS41" s="566">
        <f>IF($C42="",SUM(AS34:AS40),"")</f>
        <v>0</v>
      </c>
      <c r="AT41" s="566">
        <f t="shared" ref="AT41" si="28">IF($C42="",SUM(AT34:AT40),"")</f>
        <v>0</v>
      </c>
      <c r="AU41" s="566">
        <f t="shared" ref="AU41" si="29">IF($C42="",SUM(AU34:AU40),"")</f>
        <v>0</v>
      </c>
      <c r="AV41" s="566">
        <f t="shared" ref="AV41" si="30">IF($C42="",SUM(AV34:AV40),"")</f>
        <v>0</v>
      </c>
      <c r="AW41" s="566">
        <f t="shared" ref="AW41" si="31">IF($C42="",SUM(AW34:AW40),"")</f>
        <v>0</v>
      </c>
      <c r="AX41" s="566">
        <f t="shared" ref="AX41" si="32">IF($C42="",SUM(AX34:AX40),"")</f>
        <v>0</v>
      </c>
      <c r="AY41" s="566">
        <f t="shared" ref="AY41" si="33">IF($C42="",SUM(AY34:AY40),"")</f>
        <v>0</v>
      </c>
      <c r="AZ41" s="566">
        <f t="shared" ref="AZ41" si="34">IF($C42="",SUM(AZ34:AZ40),"")</f>
        <v>0</v>
      </c>
      <c r="BA41" s="567">
        <f t="shared" ref="BA41" si="35">IF($C42="",SUM(BA34:BA40),"")</f>
        <v>0</v>
      </c>
      <c r="BB41" s="1"/>
      <c r="BC41" s="1"/>
      <c r="BD41" s="1"/>
      <c r="BE41" s="1"/>
      <c r="BF41" s="1"/>
      <c r="BG41" s="1"/>
    </row>
    <row r="42" spans="1:59" x14ac:dyDescent="0.25">
      <c r="A42" s="216" t="str">
        <f>IF(C42="","",IF(A40&lt;0,"DÉFICIT",IF(OR(A40="OK",B42&gt;=0),"OK","DÉFICIT")))</f>
        <v/>
      </c>
      <c r="B42" s="223" t="str">
        <f>IF(C42="","",(SUM(D42:O42))-(SUM(P42:BA42)))</f>
        <v/>
      </c>
      <c r="C42" s="224" t="str">
        <f t="shared" ref="C42" si="36">IF(F250=1,C250,"")</f>
        <v/>
      </c>
      <c r="D42" s="227" t="str">
        <f>IF(C42="","",IF(OR('ENTRÉE DES DONNÉES'!D$4=4,AND('ENTRÉE DES DONNÉES'!D$4=2,D40="")),'ENTRÉE DES DONNÉES'!D$3,""))</f>
        <v/>
      </c>
      <c r="E42" s="227" t="str">
        <f>IF(C42="","",IF(OR('ENTRÉE DES DONNÉES'!D$12=4,AND('ENTRÉE DES DONNÉES'!D$12=2,E40="")),'ENTRÉE DES DONNÉES'!D$11,""))</f>
        <v/>
      </c>
      <c r="F42" s="227" t="str">
        <f>IF(C42="","",IF(OR('ENTRÉE DES DONNÉES'!D$16=4,AND('ENTRÉE DES DONNÉES'!D$16=2,F40="")),'ENTRÉE DES DONNÉES'!D$15,""))</f>
        <v/>
      </c>
      <c r="G42" s="50"/>
      <c r="H42" s="59"/>
      <c r="I42" s="59"/>
      <c r="J42" s="50"/>
      <c r="K42" s="60"/>
      <c r="L42" s="58"/>
      <c r="M42" s="50"/>
      <c r="N42" s="58"/>
      <c r="O42" s="50"/>
      <c r="P42" s="61" t="str">
        <f>IF(C42="","",IF(B48&lt;0,-B48,""))</f>
        <v/>
      </c>
      <c r="Q42" s="50" t="str">
        <f>IF(C42="","",IF(OR('ENTRÉE DES DONNÉES'!D$22=1,'ENTRÉE DES DONNÉES'!D$22=4,AND('ENTRÉE DES DONNÉES'!D$22=2,Q40="")),'ENTRÉE DES DONNÉES'!D$21,""))</f>
        <v/>
      </c>
      <c r="R42" s="50" t="str">
        <f>IF(C42="","",IF(OR('ENTRÉE DES DONNÉES'!D$25=1,'ENTRÉE DES DONNÉES'!D$25=4,AND('ENTRÉE DES DONNÉES'!D$25=2,R40="")),'ENTRÉE DES DONNÉES'!D$24,""))</f>
        <v/>
      </c>
      <c r="S42" s="58" t="str">
        <f>IF(C42="","",'ENTRÉE DES DONNÉES'!D$28)</f>
        <v/>
      </c>
      <c r="T42" s="50"/>
      <c r="U42" s="50"/>
      <c r="V42" s="58" t="str">
        <f>IF(C42="","",'ENTRÉE DES DONNÉES'!D$32)</f>
        <v/>
      </c>
      <c r="W42" s="50"/>
      <c r="X42" s="58"/>
      <c r="Y42" s="50"/>
      <c r="Z42" s="50"/>
      <c r="AA42" s="50"/>
      <c r="AB42" s="58"/>
      <c r="AC42" s="50"/>
      <c r="AD42" s="58"/>
      <c r="AE42" s="50"/>
      <c r="AF42" s="50"/>
      <c r="AG42" s="50"/>
      <c r="AH42" s="59"/>
      <c r="AI42" s="59"/>
      <c r="AJ42" s="59"/>
      <c r="AK42" s="59"/>
      <c r="AL42" s="59"/>
      <c r="AM42" s="59"/>
      <c r="AN42" s="59"/>
      <c r="AO42" s="59"/>
      <c r="AP42" s="59"/>
      <c r="AQ42" s="59"/>
      <c r="AR42" s="151" t="str">
        <f>IF(C42="","",'ENTRÉE DES DONNÉES'!D$57/12)</f>
        <v/>
      </c>
      <c r="AS42" s="60" t="str">
        <f>IF(C42="","",'ENTRÉE DES DONNÉES'!D$61/12)</f>
        <v/>
      </c>
      <c r="AT42" s="50" t="str">
        <f>IF(C42="","",'ENTRÉE DES DONNÉES'!D$65/12)</f>
        <v/>
      </c>
      <c r="AU42" s="58" t="str">
        <f>IF(C42="","",'ENTRÉE DES DONNÉES'!D$63/12)</f>
        <v/>
      </c>
      <c r="AV42" s="50" t="str">
        <f>IF(C42="","",'ENTRÉE DES DONNÉES'!D$67/12)</f>
        <v/>
      </c>
      <c r="AW42" s="50" t="str">
        <f>IF(C42="","",'ENTRÉE DES DONNÉES'!D$69/12)</f>
        <v/>
      </c>
      <c r="AX42" s="50" t="str">
        <f>IF(C42="","",'ENTRÉE DES DONNÉES'!D$71/12)</f>
        <v/>
      </c>
      <c r="AY42" s="50" t="str">
        <f>IF(C42="","",'ENTRÉE DES DONNÉES'!D$73/12)</f>
        <v/>
      </c>
      <c r="AZ42" s="50" t="str">
        <f>IF(C42="","",'ENTRÉE DES DONNÉES'!D$75/12)</f>
        <v/>
      </c>
      <c r="BA42" s="62" t="str">
        <f>IF(C42="","",'ENTRÉE DES DONNÉES'!D$59/12)</f>
        <v/>
      </c>
      <c r="BB42" s="1"/>
      <c r="BC42" s="1"/>
      <c r="BD42" s="1"/>
      <c r="BE42" s="1"/>
      <c r="BF42" s="1"/>
      <c r="BG42" s="1"/>
    </row>
    <row r="43" spans="1:59" ht="15.75" thickBot="1" x14ac:dyDescent="0.3">
      <c r="B43" s="107"/>
      <c r="C43" s="224"/>
      <c r="D43" s="227"/>
      <c r="E43" s="227"/>
      <c r="F43" s="227"/>
      <c r="G43" s="50"/>
      <c r="H43" s="59"/>
      <c r="I43" s="59"/>
      <c r="J43" s="50"/>
      <c r="K43" s="60"/>
      <c r="L43" s="58"/>
      <c r="M43" s="50"/>
      <c r="N43" s="58"/>
      <c r="O43" s="50"/>
      <c r="P43" s="61"/>
      <c r="Q43" s="50"/>
      <c r="R43" s="50"/>
      <c r="S43" s="58"/>
      <c r="T43" s="50"/>
      <c r="U43" s="50"/>
      <c r="V43" s="58"/>
      <c r="W43" s="50"/>
      <c r="X43" s="58"/>
      <c r="Y43" s="50"/>
      <c r="Z43" s="50"/>
      <c r="AA43" s="50"/>
      <c r="AB43" s="58"/>
      <c r="AC43" s="50"/>
      <c r="AD43" s="58"/>
      <c r="AE43" s="50"/>
      <c r="AF43" s="50"/>
      <c r="AG43" s="50"/>
      <c r="AH43" s="59"/>
      <c r="AI43" s="59"/>
      <c r="AJ43" s="59"/>
      <c r="AK43" s="59"/>
      <c r="AL43" s="59"/>
      <c r="AM43" s="59"/>
      <c r="AN43" s="59"/>
      <c r="AO43" s="59"/>
      <c r="AP43" s="59"/>
      <c r="AQ43" s="59"/>
      <c r="AR43" s="562" t="str">
        <f>IF($C42="","",SUM(AR34:AR42))</f>
        <v/>
      </c>
      <c r="AS43" s="563" t="str">
        <f>IF($C42="","",SUM(AS34:AS42))</f>
        <v/>
      </c>
      <c r="AT43" s="563" t="str">
        <f t="shared" ref="AT43" si="37">IF($C42="","",SUM(AT34:AT42))</f>
        <v/>
      </c>
      <c r="AU43" s="563" t="str">
        <f t="shared" ref="AU43" si="38">IF($C42="","",SUM(AU34:AU42))</f>
        <v/>
      </c>
      <c r="AV43" s="563" t="str">
        <f t="shared" ref="AV43" si="39">IF($C42="","",SUM(AV34:AV42))</f>
        <v/>
      </c>
      <c r="AW43" s="563" t="str">
        <f t="shared" ref="AW43" si="40">IF($C42="","",SUM(AW34:AW42))</f>
        <v/>
      </c>
      <c r="AX43" s="563" t="str">
        <f t="shared" ref="AX43" si="41">IF($C42="","",SUM(AX34:AX42))</f>
        <v/>
      </c>
      <c r="AY43" s="563" t="str">
        <f t="shared" ref="AY43" si="42">IF($C42="","",SUM(AY34:AY42))</f>
        <v/>
      </c>
      <c r="AZ43" s="563" t="str">
        <f t="shared" ref="AZ43" si="43">IF($C42="","",SUM(AZ34:AZ42))</f>
        <v/>
      </c>
      <c r="BA43" s="564" t="str">
        <f t="shared" ref="BA43" si="44">IF($C42="","",SUM(BA34:BA42))</f>
        <v/>
      </c>
      <c r="BB43" s="1"/>
      <c r="BC43" s="1"/>
      <c r="BD43" s="1"/>
      <c r="BE43" s="1"/>
      <c r="BF43" s="1"/>
      <c r="BG43" s="1"/>
    </row>
    <row r="44" spans="1:59" ht="15.75" thickBot="1" x14ac:dyDescent="0.3">
      <c r="A44" s="219" t="str">
        <f>IF(B44&gt;=0,"ÉPARGNE","DÉFICIT")</f>
        <v>ÉPARGNE</v>
      </c>
      <c r="B44" s="115">
        <f>IF(A32&lt;0,IF(B42="",0,IF(B42&gt;0,B42,0))+IF(B40&gt;0,B40,0)+IF(B38&gt;0,B38,0)+IF(B36&gt;0,B36,0)+IF(B34&gt;0,B34,0)--A32,IF(B42="",0,IF(B42&gt;0,B42,0))+IF(B40&gt;0,B40,0)+IF(B38&gt;0,B38,0)+IF(B36&gt;0,B36,0)+IF(B34&gt;0,B34,0))</f>
        <v>400</v>
      </c>
      <c r="C44" s="211" t="str">
        <f>IF(C42="","Dépôt de "&amp;ROUND(IF(B44&gt;=0,SUM(AR41:BA41),0),0)&amp;" "&amp;'ENTRÉE DES DONNÉES'!D$2,"Dépôt de "&amp;ROUND(IF(B44&gt;=0,SUM(AR43:BA43),0),0)&amp;" "&amp;'ENTRÉE DES DONNÉES'!D$2)</f>
        <v>Dépôt de 0 €</v>
      </c>
      <c r="D44" s="227"/>
      <c r="E44" s="227"/>
      <c r="F44" s="227"/>
      <c r="G44" s="50"/>
      <c r="H44" s="59"/>
      <c r="I44" s="59"/>
      <c r="J44" s="50"/>
      <c r="K44" s="60"/>
      <c r="L44" s="58"/>
      <c r="M44" s="50"/>
      <c r="N44" s="58"/>
      <c r="O44" s="50"/>
      <c r="P44" s="61"/>
      <c r="Q44" s="50"/>
      <c r="R44" s="50"/>
      <c r="S44" s="58"/>
      <c r="T44" s="50"/>
      <c r="U44" s="50"/>
      <c r="V44" s="58"/>
      <c r="W44" s="50"/>
      <c r="X44" s="58"/>
      <c r="Y44" s="50"/>
      <c r="Z44" s="50"/>
      <c r="AA44" s="50"/>
      <c r="AB44" s="58"/>
      <c r="AC44" s="50"/>
      <c r="AD44" s="58"/>
      <c r="AE44" s="50"/>
      <c r="AF44" s="50"/>
      <c r="AG44" s="50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151"/>
      <c r="AS44" s="60"/>
      <c r="AT44" s="50"/>
      <c r="AU44" s="58"/>
      <c r="AV44" s="50"/>
      <c r="AW44" s="58"/>
      <c r="AX44" s="50"/>
      <c r="AY44" s="50"/>
      <c r="AZ44" s="58"/>
      <c r="BA44" s="62"/>
      <c r="BB44" s="1"/>
      <c r="BC44" s="1"/>
      <c r="BD44" s="1"/>
      <c r="BE44" s="1"/>
      <c r="BF44" s="1"/>
      <c r="BG44" s="1"/>
    </row>
    <row r="45" spans="1:59" x14ac:dyDescent="0.25">
      <c r="A45" s="106"/>
      <c r="B45" s="107"/>
      <c r="C45" s="212">
        <f>ROUND(IF(B44&gt;=0,SUM(AR41:BA41),0),0)</f>
        <v>0</v>
      </c>
      <c r="D45" s="227"/>
      <c r="E45" s="227"/>
      <c r="F45" s="227"/>
      <c r="G45" s="50"/>
      <c r="H45" s="59"/>
      <c r="I45" s="59"/>
      <c r="J45" s="50"/>
      <c r="K45" s="60"/>
      <c r="L45" s="58"/>
      <c r="M45" s="50"/>
      <c r="N45" s="58"/>
      <c r="O45" s="50"/>
      <c r="P45" s="61"/>
      <c r="Q45" s="50"/>
      <c r="R45" s="50"/>
      <c r="S45" s="58"/>
      <c r="T45" s="50"/>
      <c r="U45" s="50"/>
      <c r="V45" s="58"/>
      <c r="W45" s="50"/>
      <c r="X45" s="58"/>
      <c r="Y45" s="50"/>
      <c r="Z45" s="50"/>
      <c r="AA45" s="50"/>
      <c r="AB45" s="58"/>
      <c r="AC45" s="50"/>
      <c r="AD45" s="58"/>
      <c r="AE45" s="50"/>
      <c r="AF45" s="50"/>
      <c r="AG45" s="50"/>
      <c r="AH45" s="59"/>
      <c r="AI45" s="59"/>
      <c r="AJ45" s="59"/>
      <c r="AK45" s="59"/>
      <c r="AL45" s="59"/>
      <c r="AM45" s="59"/>
      <c r="AN45" s="59"/>
      <c r="AO45" s="59"/>
      <c r="AP45" s="59"/>
      <c r="AQ45" s="59"/>
      <c r="AR45" s="151"/>
      <c r="AS45" s="60"/>
      <c r="AT45" s="50"/>
      <c r="AU45" s="58"/>
      <c r="AV45" s="50"/>
      <c r="AW45" s="58"/>
      <c r="AX45" s="50"/>
      <c r="AY45" s="50"/>
      <c r="AZ45" s="58"/>
      <c r="BA45" s="62"/>
      <c r="BB45" s="1"/>
      <c r="BC45" s="1"/>
      <c r="BD45" s="1"/>
      <c r="BE45" s="1"/>
      <c r="BF45" s="1"/>
      <c r="BG45" s="1"/>
    </row>
    <row r="46" spans="1:59" x14ac:dyDescent="0.25">
      <c r="A46" s="106"/>
      <c r="B46" s="107"/>
      <c r="C46" s="487" t="s">
        <v>16</v>
      </c>
      <c r="D46" s="227"/>
      <c r="E46" s="227"/>
      <c r="F46" s="227"/>
      <c r="G46" s="50"/>
      <c r="H46" s="59"/>
      <c r="I46" s="59"/>
      <c r="J46" s="50"/>
      <c r="K46" s="60"/>
      <c r="L46" s="58"/>
      <c r="M46" s="50"/>
      <c r="N46" s="58"/>
      <c r="O46" s="50"/>
      <c r="P46" s="61"/>
      <c r="Q46" s="50"/>
      <c r="R46" s="50"/>
      <c r="S46" s="58"/>
      <c r="T46" s="50"/>
      <c r="U46" s="50"/>
      <c r="V46" s="58"/>
      <c r="W46" s="50"/>
      <c r="X46" s="58"/>
      <c r="Y46" s="50"/>
      <c r="Z46" s="50"/>
      <c r="AA46" s="50"/>
      <c r="AB46" s="58"/>
      <c r="AC46" s="50"/>
      <c r="AD46" s="58"/>
      <c r="AE46" s="50"/>
      <c r="AF46" s="50"/>
      <c r="AG46" s="50"/>
      <c r="AH46" s="59"/>
      <c r="AI46" s="59"/>
      <c r="AJ46" s="59"/>
      <c r="AK46" s="59"/>
      <c r="AL46" s="59"/>
      <c r="AM46" s="59"/>
      <c r="AN46" s="59"/>
      <c r="AO46" s="59"/>
      <c r="AP46" s="59"/>
      <c r="AQ46" s="59"/>
      <c r="AR46" s="151"/>
      <c r="AS46" s="60"/>
      <c r="AT46" s="50"/>
      <c r="AU46" s="58"/>
      <c r="AV46" s="50"/>
      <c r="AW46" s="58"/>
      <c r="AX46" s="50"/>
      <c r="AY46" s="50"/>
      <c r="AZ46" s="58"/>
      <c r="BA46" s="62"/>
      <c r="BB46" s="1"/>
      <c r="BC46" s="1"/>
      <c r="BD46" s="1"/>
      <c r="BE46" s="1"/>
      <c r="BF46" s="1"/>
      <c r="BG46" s="1"/>
    </row>
    <row r="47" spans="1:59" x14ac:dyDescent="0.25">
      <c r="A47" s="106"/>
      <c r="B47" s="107"/>
      <c r="C47" s="488"/>
      <c r="D47" s="227"/>
      <c r="E47" s="227"/>
      <c r="F47" s="227"/>
      <c r="G47" s="50"/>
      <c r="H47" s="59"/>
      <c r="I47" s="59"/>
      <c r="J47" s="50"/>
      <c r="K47" s="60"/>
      <c r="L47" s="58"/>
      <c r="M47" s="50"/>
      <c r="N47" s="58"/>
      <c r="O47" s="50"/>
      <c r="P47" s="61"/>
      <c r="Q47" s="50"/>
      <c r="R47" s="50"/>
      <c r="S47" s="58"/>
      <c r="T47" s="50"/>
      <c r="U47" s="50"/>
      <c r="V47" s="58"/>
      <c r="W47" s="50"/>
      <c r="X47" s="58"/>
      <c r="Y47" s="50"/>
      <c r="Z47" s="50"/>
      <c r="AA47" s="50"/>
      <c r="AB47" s="58"/>
      <c r="AC47" s="50"/>
      <c r="AD47" s="58"/>
      <c r="AE47" s="50"/>
      <c r="AF47" s="50"/>
      <c r="AG47" s="50"/>
      <c r="AH47" s="59"/>
      <c r="AI47" s="59"/>
      <c r="AJ47" s="59"/>
      <c r="AK47" s="59"/>
      <c r="AL47" s="59"/>
      <c r="AM47" s="59"/>
      <c r="AN47" s="59"/>
      <c r="AO47" s="59"/>
      <c r="AP47" s="59"/>
      <c r="AQ47" s="59"/>
      <c r="AR47" s="151"/>
      <c r="AS47" s="60"/>
      <c r="AT47" s="50"/>
      <c r="AU47" s="58"/>
      <c r="AV47" s="50"/>
      <c r="AW47" s="58"/>
      <c r="AX47" s="50"/>
      <c r="AY47" s="50"/>
      <c r="AZ47" s="58"/>
      <c r="BA47" s="62"/>
      <c r="BB47" s="1"/>
      <c r="BC47" s="1"/>
      <c r="BD47" s="1"/>
      <c r="BE47" s="1"/>
      <c r="BF47" s="1"/>
      <c r="BG47" s="1"/>
    </row>
    <row r="48" spans="1:59" x14ac:dyDescent="0.25">
      <c r="A48" s="216" t="str">
        <f>IF(C42="",IF(A40&lt;0,"DÉFICIT",IF(OR(A40="OK",B48&gt;=0),"OK","DÉFICIT")),IF(A42&lt;0,"DÉFICIT",IF(OR(A42="OK",B48&gt;=0),"OK","DÉFICIT")))</f>
        <v>OK</v>
      </c>
      <c r="B48" s="223">
        <f>(SUM(D48:O48))-(SUM(P48:BA48))</f>
        <v>100</v>
      </c>
      <c r="C48" s="224" t="str">
        <f>IF(F252=1,C252,"")</f>
        <v>30 au 5 (2)</v>
      </c>
      <c r="D48" s="227">
        <f>IF(OR('ENTRÉE DES DONNÉES'!D$4=1,'ENTRÉE DES DONNÉES'!D$4=4),'ENTRÉE DES DONNÉES'!D$3,IF(C42="",IF(AND('ENTRÉE DES DONNÉES'!D$4=2,D40=""),'ENTRÉE DES DONNÉES'!D$3,""),IF(AND('ENTRÉE DES DONNÉES'!D$4=2,D42=""),'ENTRÉE DES DONNÉES'!D$3,"")))</f>
        <v>100</v>
      </c>
      <c r="E48" s="227" t="str">
        <f>IF(OR('ENTRÉE DES DONNÉES'!D$12=1,'ENTRÉE DES DONNÉES'!D$12=4),'ENTRÉE DES DONNÉES'!D$11,IF(C42="",IF(AND('ENTRÉE DES DONNÉES'!D$12=2,E40=""),'ENTRÉE DES DONNÉES'!D$11,""),IF(AND('ENTRÉE DES DONNÉES'!D$12=2,E42=""),'ENTRÉE DES DONNÉES'!D$11,"")))</f>
        <v/>
      </c>
      <c r="F48" s="227" t="str">
        <f>IF(OR('ENTRÉE DES DONNÉES'!D$16=1,'ENTRÉE DES DONNÉES'!D$16=4),'ENTRÉE DES DONNÉES'!D$15,IF(C42="",IF(AND('ENTRÉE DES DONNÉES'!D$16=2,F40=""),'ENTRÉE DES DONNÉES'!D$15,""),IF(AND('ENTRÉE DES DONNÉES'!D$16=2,F42=""),'ENTRÉE DES DONNÉES'!D$15,"")))</f>
        <v/>
      </c>
      <c r="G48" s="63">
        <v>0</v>
      </c>
      <c r="H48" s="59"/>
      <c r="I48" s="64">
        <f>'ENTRÉE DES DONNÉES'!D$9</f>
        <v>0</v>
      </c>
      <c r="J48" s="63">
        <f>'ENTRÉE DES DONNÉES'!D$10</f>
        <v>0</v>
      </c>
      <c r="K48" s="60"/>
      <c r="L48" s="58"/>
      <c r="M48" s="50"/>
      <c r="N48" s="58"/>
      <c r="O48" s="50"/>
      <c r="P48" s="61" t="str">
        <f>IF(B50&lt;0,-B50,"")</f>
        <v/>
      </c>
      <c r="Q48" s="50" t="str">
        <f>IF('ENTRÉE DES DONNÉES'!D$22=4,'ENTRÉE DES DONNÉES'!D$21,IF(C42="",IF(AND('ENTRÉE DES DONNÉES'!D$22=2,Q40=""),'ENTRÉE DES DONNÉES'!D$21,""),IF(AND('ENTRÉE DES DONNÉES'!D$22=2,Q42=""),'ENTRÉE DES DONNÉES'!D$21,"")))</f>
        <v/>
      </c>
      <c r="R48" s="50" t="str">
        <f>IF('ENTRÉE DES DONNÉES'!D$25=4,'ENTRÉE DES DONNÉES'!D$24,IF(C42="",IF(AND('ENTRÉE DES DONNÉES'!D$25=2,R40=""),'ENTRÉE DES DONNÉES'!D$24,""),IF(AND('ENTRÉE DES DONNÉES'!D$25=2,R42=""),'ENTRÉE DES DONNÉES'!D$24,"")))</f>
        <v/>
      </c>
      <c r="S48" s="58">
        <f>'ENTRÉE DES DONNÉES'!D$28</f>
        <v>0</v>
      </c>
      <c r="T48" s="50">
        <f>'ENTRÉE DES DONNÉES'!D$29</f>
        <v>0</v>
      </c>
      <c r="U48" s="50">
        <f>'ENTRÉE DES DONNÉES'!D$30</f>
        <v>0</v>
      </c>
      <c r="V48" s="58">
        <f>'ENTRÉE DES DONNÉES'!D$32</f>
        <v>0</v>
      </c>
      <c r="W48" s="50"/>
      <c r="X48" s="58"/>
      <c r="Y48" s="50"/>
      <c r="Z48" s="50"/>
      <c r="AA48" s="50"/>
      <c r="AB48" s="58">
        <f>'ENTRÉE DES DONNÉES'!D$38</f>
        <v>0</v>
      </c>
      <c r="AC48" s="50">
        <f>'ENTRÉE DES DONNÉES'!D$39</f>
        <v>0</v>
      </c>
      <c r="AD48" s="58">
        <f>'ENTRÉE DES DONNÉES'!D$40</f>
        <v>0</v>
      </c>
      <c r="AE48" s="50">
        <f>'ENTRÉE DES DONNÉES'!D$41</f>
        <v>0</v>
      </c>
      <c r="AF48" s="50">
        <f>'ENTRÉE DES DONNÉES'!D42</f>
        <v>0</v>
      </c>
      <c r="AG48" s="50"/>
      <c r="AH48" s="59"/>
      <c r="AI48" s="59"/>
      <c r="AJ48" s="59"/>
      <c r="AK48" s="59"/>
      <c r="AL48" s="59"/>
      <c r="AM48" s="59"/>
      <c r="AN48" s="59"/>
      <c r="AO48" s="59"/>
      <c r="AP48" s="59"/>
      <c r="AQ48" s="59"/>
      <c r="AR48" s="151"/>
      <c r="AS48" s="60"/>
      <c r="AT48" s="50"/>
      <c r="AU48" s="58"/>
      <c r="AV48" s="50"/>
      <c r="AW48" s="58"/>
      <c r="AX48" s="50"/>
      <c r="AY48" s="50"/>
      <c r="AZ48" s="58"/>
      <c r="BA48" s="62"/>
      <c r="BB48" s="1"/>
      <c r="BC48" s="1"/>
      <c r="BD48" s="1"/>
      <c r="BE48" s="1"/>
      <c r="BF48" s="1"/>
      <c r="BG48" s="1"/>
    </row>
    <row r="49" spans="1:59" x14ac:dyDescent="0.25">
      <c r="A49" s="216"/>
      <c r="B49" s="223"/>
      <c r="C49" s="224"/>
      <c r="D49" s="227"/>
      <c r="E49" s="227"/>
      <c r="F49" s="227"/>
      <c r="G49" s="50"/>
      <c r="H49" s="59"/>
      <c r="I49" s="59"/>
      <c r="J49" s="50"/>
      <c r="K49" s="60"/>
      <c r="L49" s="58"/>
      <c r="M49" s="50"/>
      <c r="N49" s="58"/>
      <c r="O49" s="50"/>
      <c r="P49" s="61"/>
      <c r="Q49" s="50"/>
      <c r="R49" s="50"/>
      <c r="S49" s="58"/>
      <c r="T49" s="50"/>
      <c r="U49" s="50"/>
      <c r="V49" s="58"/>
      <c r="W49" s="50"/>
      <c r="X49" s="58"/>
      <c r="Y49" s="50"/>
      <c r="Z49" s="50"/>
      <c r="AA49" s="50"/>
      <c r="AB49" s="58"/>
      <c r="AC49" s="50"/>
      <c r="AD49" s="58"/>
      <c r="AE49" s="50"/>
      <c r="AF49" s="50"/>
      <c r="AG49" s="50"/>
      <c r="AH49" s="59"/>
      <c r="AI49" s="59"/>
      <c r="AJ49" s="59"/>
      <c r="AK49" s="59"/>
      <c r="AL49" s="59"/>
      <c r="AM49" s="59"/>
      <c r="AN49" s="59"/>
      <c r="AO49" s="59"/>
      <c r="AP49" s="59"/>
      <c r="AQ49" s="59"/>
      <c r="AR49" s="151"/>
      <c r="AS49" s="60"/>
      <c r="AT49" s="50"/>
      <c r="AU49" s="58"/>
      <c r="AV49" s="50"/>
      <c r="AW49" s="58"/>
      <c r="AX49" s="50"/>
      <c r="AY49" s="50"/>
      <c r="AZ49" s="58"/>
      <c r="BA49" s="62"/>
      <c r="BB49" s="1"/>
      <c r="BC49" s="1"/>
      <c r="BD49" s="1"/>
      <c r="BE49" s="1"/>
      <c r="BF49" s="1"/>
      <c r="BG49" s="1"/>
    </row>
    <row r="50" spans="1:59" x14ac:dyDescent="0.25">
      <c r="A50" s="216" t="str">
        <f>IF(A48&lt;0,"DÉFICIT",IF(OR(A48="OK",B50&gt;=0),"OK","DÉFICIT"))</f>
        <v>OK</v>
      </c>
      <c r="B50" s="223">
        <f>(SUM(D50:O50))-(SUM(P50:BA50))</f>
        <v>100</v>
      </c>
      <c r="C50" s="224" t="str">
        <f t="shared" ref="C50" si="45">IF(F254=1,C254,"")</f>
        <v>6 au 12 (9)</v>
      </c>
      <c r="D50" s="227">
        <f>IF(OR('ENTRÉE DES DONNÉES'!D$4=4,AND('ENTRÉE DES DONNÉES'!D$4=2,D48="")),'ENTRÉE DES DONNÉES'!D$3,"")</f>
        <v>100</v>
      </c>
      <c r="E50" s="227" t="str">
        <f>IF(OR('ENTRÉE DES DONNÉES'!D$12=4,AND('ENTRÉE DES DONNÉES'!D$12=2,E48="")),'ENTRÉE DES DONNÉES'!D$11,"")</f>
        <v/>
      </c>
      <c r="F50" s="227" t="str">
        <f>IF(OR('ENTRÉE DES DONNÉES'!D$16=4,AND('ENTRÉE DES DONNÉES'!D$16=2,F48="")),'ENTRÉE DES DONNÉES'!D$15,"")</f>
        <v/>
      </c>
      <c r="G50" s="50"/>
      <c r="H50" s="58"/>
      <c r="I50" s="59"/>
      <c r="J50" s="50"/>
      <c r="K50" s="60"/>
      <c r="L50" s="58"/>
      <c r="M50" s="50"/>
      <c r="N50" s="58"/>
      <c r="O50" s="50"/>
      <c r="P50" s="61" t="str">
        <f>IF(B52&lt;0,-B52,"")</f>
        <v/>
      </c>
      <c r="Q50" s="50" t="str">
        <f>IF(OR('ENTRÉE DES DONNÉES'!D$22=4,AND('ENTRÉE DES DONNÉES'!D$22=2,Q48="")),'ENTRÉE DES DONNÉES'!D$21,"")</f>
        <v/>
      </c>
      <c r="R50" s="50" t="str">
        <f>IF(OR('ENTRÉE DES DONNÉES'!D$25=4,AND('ENTRÉE DES DONNÉES'!D$25=2,R48="")),'ENTRÉE DES DONNÉES'!D$24,"")</f>
        <v/>
      </c>
      <c r="S50" s="58">
        <f>'ENTRÉE DES DONNÉES'!D$28</f>
        <v>0</v>
      </c>
      <c r="T50" s="50"/>
      <c r="U50" s="50"/>
      <c r="V50" s="58">
        <f>'ENTRÉE DES DONNÉES'!D$32</f>
        <v>0</v>
      </c>
      <c r="W50" s="50"/>
      <c r="X50" s="58"/>
      <c r="Y50" s="50"/>
      <c r="Z50" s="50"/>
      <c r="AA50" s="50"/>
      <c r="AB50" s="58"/>
      <c r="AC50" s="50"/>
      <c r="AD50" s="58"/>
      <c r="AE50" s="50"/>
      <c r="AF50" s="50"/>
      <c r="AG50" s="50"/>
      <c r="AH50" s="59"/>
      <c r="AI50" s="59"/>
      <c r="AJ50" s="59"/>
      <c r="AK50" s="59"/>
      <c r="AL50" s="59"/>
      <c r="AM50" s="59"/>
      <c r="AN50" s="59"/>
      <c r="AO50" s="59"/>
      <c r="AP50" s="59"/>
      <c r="AQ50" s="59"/>
      <c r="AR50" s="151"/>
      <c r="AS50" s="60"/>
      <c r="AT50" s="50"/>
      <c r="AU50" s="58"/>
      <c r="AV50" s="50"/>
      <c r="AW50" s="58"/>
      <c r="AX50" s="50"/>
      <c r="AY50" s="50"/>
      <c r="AZ50" s="58"/>
      <c r="BA50" s="62"/>
      <c r="BB50" s="1"/>
      <c r="BC50" s="1"/>
      <c r="BD50" s="1"/>
      <c r="BE50" s="1"/>
      <c r="BF50" s="1"/>
      <c r="BG50" s="1"/>
    </row>
    <row r="51" spans="1:59" x14ac:dyDescent="0.25">
      <c r="A51" s="216"/>
      <c r="B51" s="223"/>
      <c r="C51" s="224"/>
      <c r="D51" s="227"/>
      <c r="E51" s="227"/>
      <c r="F51" s="227"/>
      <c r="G51" s="50"/>
      <c r="H51" s="59"/>
      <c r="I51" s="59"/>
      <c r="J51" s="50"/>
      <c r="K51" s="60"/>
      <c r="L51" s="58"/>
      <c r="M51" s="50"/>
      <c r="N51" s="58"/>
      <c r="O51" s="50"/>
      <c r="P51" s="61"/>
      <c r="Q51" s="50"/>
      <c r="R51" s="50"/>
      <c r="S51" s="58"/>
      <c r="T51" s="50"/>
      <c r="U51" s="50"/>
      <c r="V51" s="58"/>
      <c r="W51" s="50"/>
      <c r="X51" s="58"/>
      <c r="Y51" s="50"/>
      <c r="Z51" s="50"/>
      <c r="AA51" s="50"/>
      <c r="AB51" s="58"/>
      <c r="AC51" s="50"/>
      <c r="AD51" s="58"/>
      <c r="AE51" s="50"/>
      <c r="AF51" s="50"/>
      <c r="AG51" s="50"/>
      <c r="AH51" s="59"/>
      <c r="AI51" s="59"/>
      <c r="AJ51" s="59"/>
      <c r="AK51" s="59"/>
      <c r="AL51" s="59"/>
      <c r="AM51" s="59"/>
      <c r="AN51" s="59"/>
      <c r="AO51" s="59"/>
      <c r="AP51" s="59"/>
      <c r="AQ51" s="59"/>
      <c r="AR51" s="151"/>
      <c r="AS51" s="60"/>
      <c r="AT51" s="50"/>
      <c r="AU51" s="58"/>
      <c r="AV51" s="50"/>
      <c r="AW51" s="58"/>
      <c r="AX51" s="50"/>
      <c r="AY51" s="50"/>
      <c r="AZ51" s="58"/>
      <c r="BA51" s="62"/>
      <c r="BB51" s="1"/>
      <c r="BC51" s="1"/>
      <c r="BD51" s="1"/>
      <c r="BE51" s="1"/>
      <c r="BF51" s="1"/>
      <c r="BG51" s="1"/>
    </row>
    <row r="52" spans="1:59" x14ac:dyDescent="0.25">
      <c r="A52" s="216" t="str">
        <f>IF(A50&lt;0,"DÉFICIT",IF(OR(A50="OK",B52&gt;=0),"OK","DÉFICIT"))</f>
        <v>OK</v>
      </c>
      <c r="B52" s="223">
        <f>(SUM(D52:O52))-(SUM(P52:BA52))</f>
        <v>100</v>
      </c>
      <c r="C52" s="224" t="str">
        <f t="shared" ref="C52" si="46">IF(F256=1,C256,"")</f>
        <v>13 au 19 (16)</v>
      </c>
      <c r="D52" s="227">
        <f>IF(OR('ENTRÉE DES DONNÉES'!D$4=4,AND('ENTRÉE DES DONNÉES'!D$4=2,D50="")),'ENTRÉE DES DONNÉES'!D$3,"")</f>
        <v>100</v>
      </c>
      <c r="E52" s="227" t="str">
        <f>IF(OR('ENTRÉE DES DONNÉES'!D$12=4,AND('ENTRÉE DES DONNÉES'!D$12=2,E50="")),'ENTRÉE DES DONNÉES'!D$11,"")</f>
        <v/>
      </c>
      <c r="F52" s="227" t="str">
        <f>IF(OR('ENTRÉE DES DONNÉES'!D$16=4,AND('ENTRÉE DES DONNÉES'!D$16=2,F50="")),'ENTRÉE DES DONNÉES'!D$15,"")</f>
        <v/>
      </c>
      <c r="G52" s="50"/>
      <c r="H52" s="49">
        <f>'ENTRÉE DES DONNÉES'!D$8</f>
        <v>0</v>
      </c>
      <c r="I52" s="59"/>
      <c r="J52" s="50"/>
      <c r="K52" s="60"/>
      <c r="L52" s="60"/>
      <c r="M52" s="60"/>
      <c r="N52" s="60"/>
      <c r="O52" s="60"/>
      <c r="P52" s="61" t="str">
        <f>IF(B54&lt;0,-B54,"")</f>
        <v/>
      </c>
      <c r="Q52" s="50" t="str">
        <f>IF(OR('ENTRÉE DES DONNÉES'!D$22=4,AND('ENTRÉE DES DONNÉES'!D$22=2,Q50="")),'ENTRÉE DES DONNÉES'!D$21,"")</f>
        <v/>
      </c>
      <c r="R52" s="50" t="str">
        <f>IF(OR('ENTRÉE DES DONNÉES'!D$25=4,AND('ENTRÉE DES DONNÉES'!D$25=2,R50="")),'ENTRÉE DES DONNÉES'!D$24,"")</f>
        <v/>
      </c>
      <c r="S52" s="58">
        <f>'ENTRÉE DES DONNÉES'!D$28</f>
        <v>0</v>
      </c>
      <c r="T52" s="50"/>
      <c r="U52" s="50"/>
      <c r="V52" s="58">
        <f>'ENTRÉE DES DONNÉES'!D$32</f>
        <v>0</v>
      </c>
      <c r="W52" s="50">
        <f>'ENTRÉE DES DONNÉES'!D$35</f>
        <v>0</v>
      </c>
      <c r="X52" s="58">
        <f>'ENTRÉE DES DONNÉES'!D$36</f>
        <v>0</v>
      </c>
      <c r="Y52" s="50">
        <f>'ENTRÉE DES DONNÉES'!D$37</f>
        <v>0</v>
      </c>
      <c r="Z52" s="50">
        <f>'ENTRÉE DES DONNÉES'!D$31</f>
        <v>0</v>
      </c>
      <c r="AA52" s="50">
        <f>'ENTRÉE DES DONNÉES'!D$33</f>
        <v>0</v>
      </c>
      <c r="AB52" s="58"/>
      <c r="AC52" s="50"/>
      <c r="AD52" s="58"/>
      <c r="AE52" s="50"/>
      <c r="AF52" s="50"/>
      <c r="AG52" s="50">
        <f>'ENTRÉE DES DONNÉES'!D$53</f>
        <v>0</v>
      </c>
      <c r="AH52" s="59">
        <f>'ENTRÉE DES DONNÉES'!D$52</f>
        <v>0</v>
      </c>
      <c r="AI52" s="50">
        <f>'ENTRÉE DES DONNÉES'!D$43</f>
        <v>0</v>
      </c>
      <c r="AJ52" s="50">
        <f>'ENTRÉE DES DONNÉES'!D$44</f>
        <v>0</v>
      </c>
      <c r="AK52" s="50">
        <f>'ENTRÉE DES DONNÉES'!D$45</f>
        <v>0</v>
      </c>
      <c r="AL52" s="50">
        <f>'ENTRÉE DES DONNÉES'!D$46</f>
        <v>0</v>
      </c>
      <c r="AM52" s="50">
        <f>'ENTRÉE DES DONNÉES'!D$47</f>
        <v>0</v>
      </c>
      <c r="AN52" s="50">
        <f>'ENTRÉE DES DONNÉES'!D$51</f>
        <v>0</v>
      </c>
      <c r="AO52" s="50">
        <f>'ENTRÉE DES DONNÉES'!D$50</f>
        <v>0</v>
      </c>
      <c r="AP52" s="50">
        <f>'ENTRÉE DES DONNÉES'!D$48</f>
        <v>0</v>
      </c>
      <c r="AQ52" s="50">
        <f>'ENTRÉE DES DONNÉES'!D$49</f>
        <v>0</v>
      </c>
      <c r="AR52" s="151"/>
      <c r="AS52" s="60"/>
      <c r="AT52" s="50"/>
      <c r="AU52" s="58"/>
      <c r="AV52" s="50"/>
      <c r="AW52" s="58"/>
      <c r="AX52" s="50"/>
      <c r="AY52" s="50"/>
      <c r="AZ52" s="58"/>
      <c r="BA52" s="62"/>
      <c r="BB52" s="1"/>
      <c r="BC52" s="1"/>
      <c r="BD52" s="1"/>
      <c r="BE52" s="1"/>
      <c r="BF52" s="1"/>
      <c r="BG52" s="1"/>
    </row>
    <row r="53" spans="1:59" x14ac:dyDescent="0.25">
      <c r="A53" s="217"/>
      <c r="B53" s="223"/>
      <c r="C53" s="224"/>
      <c r="D53" s="227"/>
      <c r="E53" s="227"/>
      <c r="F53" s="227"/>
      <c r="G53" s="50"/>
      <c r="H53" s="59"/>
      <c r="I53" s="59"/>
      <c r="J53" s="50"/>
      <c r="K53" s="60"/>
      <c r="L53" s="58"/>
      <c r="M53" s="50"/>
      <c r="N53" s="58"/>
      <c r="O53" s="50"/>
      <c r="P53" s="61"/>
      <c r="Q53" s="50"/>
      <c r="R53" s="50"/>
      <c r="S53" s="58"/>
      <c r="T53" s="50"/>
      <c r="U53" s="50"/>
      <c r="V53" s="58"/>
      <c r="W53" s="50"/>
      <c r="X53" s="58"/>
      <c r="Y53" s="50"/>
      <c r="Z53" s="50"/>
      <c r="AA53" s="50"/>
      <c r="AB53" s="58"/>
      <c r="AC53" s="50"/>
      <c r="AD53" s="58"/>
      <c r="AE53" s="50"/>
      <c r="AF53" s="50"/>
      <c r="AG53" s="50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151"/>
      <c r="AS53" s="60"/>
      <c r="AT53" s="50"/>
      <c r="AU53" s="58"/>
      <c r="AV53" s="50"/>
      <c r="AW53" s="58"/>
      <c r="AX53" s="50"/>
      <c r="AY53" s="50"/>
      <c r="AZ53" s="58"/>
      <c r="BA53" s="62"/>
      <c r="BB53" s="1"/>
      <c r="BC53" s="1"/>
      <c r="BD53" s="1"/>
      <c r="BE53" s="1"/>
      <c r="BF53" s="1"/>
      <c r="BG53" s="1"/>
    </row>
    <row r="54" spans="1:59" x14ac:dyDescent="0.25">
      <c r="A54" s="216" t="str">
        <f>IF(A52&lt;0,"DÉFICIT",IF(OR(A52="OK",B54&gt;=0),"OK","DÉFICIT"))</f>
        <v>OK</v>
      </c>
      <c r="B54" s="223">
        <f>(SUM(D54:O54))-(SUM(P54:BA54))</f>
        <v>100</v>
      </c>
      <c r="C54" s="224" t="str">
        <f t="shared" ref="C54" si="47">IF(F258=1,C258,"")</f>
        <v>20 au 26 (23)</v>
      </c>
      <c r="D54" s="227">
        <f>IF(OR('ENTRÉE DES DONNÉES'!D$4=4,AND('ENTRÉE DES DONNÉES'!D$4=2,D52="")),'ENTRÉE DES DONNÉES'!D$3,"")</f>
        <v>100</v>
      </c>
      <c r="E54" s="227" t="str">
        <f>IF(OR('ENTRÉE DES DONNÉES'!D$12=4,AND('ENTRÉE DES DONNÉES'!D$12=2,E52="")),'ENTRÉE DES DONNÉES'!D$11,"")</f>
        <v/>
      </c>
      <c r="F54" s="227" t="str">
        <f>IF(OR('ENTRÉE DES DONNÉES'!D$16=4,AND('ENTRÉE DES DONNÉES'!D$16=2,F52="")),'ENTRÉE DES DONNÉES'!D$15,"")</f>
        <v/>
      </c>
      <c r="G54" s="50"/>
      <c r="H54" s="59"/>
      <c r="I54" s="59"/>
      <c r="J54" s="50"/>
      <c r="K54" s="60"/>
      <c r="L54" s="58"/>
      <c r="M54" s="50"/>
      <c r="N54" s="58"/>
      <c r="O54" s="50"/>
      <c r="P54" s="61" t="str">
        <f>IF(C56="",IF(B62&lt;0,-B62,""),IF(B56&lt;0,-B56,""))</f>
        <v/>
      </c>
      <c r="Q54" s="50" t="str">
        <f>IF(C56="",IF(OR('ENTRÉE DES DONNÉES'!D$22=1,'ENTRÉE DES DONNÉES'!D$22=4,AND('ENTRÉE DES DONNÉES'!D$22=2,Q52="")),'ENTRÉE DES DONNÉES'!D$21,""),IF(OR('ENTRÉE DES DONNÉES'!D$22=4,AND('ENTRÉE DES DONNÉES'!D$22=2,Q52="")),'ENTRÉE DES DONNÉES'!D$21,""))</f>
        <v/>
      </c>
      <c r="R54" s="50" t="str">
        <f>IF(C56="",IF(OR('ENTRÉE DES DONNÉES'!D$25=1,'ENTRÉE DES DONNÉES'!D$25=4,AND('ENTRÉE DES DONNÉES'!D$25=2,R52="")),'ENTRÉE DES DONNÉES'!D$24,""),IF(OR('ENTRÉE DES DONNÉES'!D$25=4,AND('ENTRÉE DES DONNÉES'!D$25=2,R52="")),'ENTRÉE DES DONNÉES'!D$24,""))</f>
        <v/>
      </c>
      <c r="S54" s="58">
        <f>'ENTRÉE DES DONNÉES'!D$28</f>
        <v>0</v>
      </c>
      <c r="T54" s="50"/>
      <c r="U54" s="50"/>
      <c r="V54" s="58">
        <f>'ENTRÉE DES DONNÉES'!D$32</f>
        <v>0</v>
      </c>
      <c r="W54" s="50"/>
      <c r="X54" s="58"/>
      <c r="Y54" s="50"/>
      <c r="Z54" s="50"/>
      <c r="AA54" s="50"/>
      <c r="AB54" s="58"/>
      <c r="AC54" s="50"/>
      <c r="AD54" s="58"/>
      <c r="AE54" s="50"/>
      <c r="AF54" s="50"/>
      <c r="AG54" s="50"/>
      <c r="AH54" s="59"/>
      <c r="AI54" s="59"/>
      <c r="AJ54" s="59"/>
      <c r="AK54" s="59"/>
      <c r="AL54" s="59"/>
      <c r="AM54" s="59"/>
      <c r="AN54" s="59"/>
      <c r="AO54" s="59"/>
      <c r="AP54" s="59"/>
      <c r="AQ54" s="59"/>
      <c r="AR54" s="151" t="str">
        <f>IF(C56="",'ENTRÉE DES DONNÉES'!D$57/12,"")</f>
        <v/>
      </c>
      <c r="AS54" s="60" t="str">
        <f>IF(C56="",'ENTRÉE DES DONNÉES'!D$61/12,"")</f>
        <v/>
      </c>
      <c r="AT54" s="50" t="str">
        <f>IF(C56="",'ENTRÉE DES DONNÉES'!D$65/12,"")</f>
        <v/>
      </c>
      <c r="AU54" s="58" t="str">
        <f>IF(C56="",'ENTRÉE DES DONNÉES'!D$63/12,"")</f>
        <v/>
      </c>
      <c r="AV54" s="50" t="str">
        <f>IF(C56="",'ENTRÉE DES DONNÉES'!D$67/12,"")</f>
        <v/>
      </c>
      <c r="AW54" s="50" t="str">
        <f>IF(C56="",'ENTRÉE DES DONNÉES'!D$69/12,"")</f>
        <v/>
      </c>
      <c r="AX54" s="50" t="str">
        <f>IF(C56="",'ENTRÉE DES DONNÉES'!D$71/12,"")</f>
        <v/>
      </c>
      <c r="AY54" s="50" t="str">
        <f>IF(C56="",'ENTRÉE DES DONNÉES'!D$73/12,"")</f>
        <v/>
      </c>
      <c r="AZ54" s="50" t="str">
        <f>IF(C56="",'ENTRÉE DES DONNÉES'!D$75/12,"")</f>
        <v/>
      </c>
      <c r="BA54" s="62" t="str">
        <f>IF(C56="",'ENTRÉE DES DONNÉES'!D$59/12,"")</f>
        <v/>
      </c>
      <c r="BB54" s="1"/>
      <c r="BC54" s="1"/>
      <c r="BD54" s="1"/>
      <c r="BE54" s="1"/>
      <c r="BF54" s="1"/>
      <c r="BG54" s="1"/>
    </row>
    <row r="55" spans="1:59" x14ac:dyDescent="0.25">
      <c r="A55" s="242"/>
      <c r="B55" s="107"/>
      <c r="C55" s="224"/>
      <c r="D55" s="227"/>
      <c r="E55" s="227"/>
      <c r="F55" s="227"/>
      <c r="G55" s="50"/>
      <c r="H55" s="59"/>
      <c r="I55" s="59"/>
      <c r="J55" s="50"/>
      <c r="K55" s="60"/>
      <c r="L55" s="58"/>
      <c r="M55" s="50"/>
      <c r="N55" s="58"/>
      <c r="O55" s="50"/>
      <c r="P55" s="61"/>
      <c r="Q55" s="50"/>
      <c r="R55" s="50"/>
      <c r="S55" s="58"/>
      <c r="T55" s="50"/>
      <c r="U55" s="50"/>
      <c r="V55" s="58"/>
      <c r="W55" s="50"/>
      <c r="X55" s="58"/>
      <c r="Y55" s="50"/>
      <c r="Z55" s="50"/>
      <c r="AA55" s="50"/>
      <c r="AB55" s="58"/>
      <c r="AC55" s="50"/>
      <c r="AD55" s="58"/>
      <c r="AE55" s="50"/>
      <c r="AF55" s="50"/>
      <c r="AG55" s="50"/>
      <c r="AH55" s="59"/>
      <c r="AI55" s="59"/>
      <c r="AJ55" s="59"/>
      <c r="AK55" s="59"/>
      <c r="AL55" s="59"/>
      <c r="AM55" s="59"/>
      <c r="AN55" s="59"/>
      <c r="AO55" s="59"/>
      <c r="AP55" s="59"/>
      <c r="AQ55" s="59"/>
      <c r="AR55" s="559" t="str">
        <f>IF($C56="",SUM(AR48:AR54),"")</f>
        <v/>
      </c>
      <c r="AS55" s="560" t="str">
        <f>IF($C56="",SUM(AS48:AS54),"")</f>
        <v/>
      </c>
      <c r="AT55" s="560" t="str">
        <f t="shared" ref="AT55" si="48">IF($C56="",SUM(AT48:AT54),"")</f>
        <v/>
      </c>
      <c r="AU55" s="560" t="str">
        <f t="shared" ref="AU55" si="49">IF($C56="",SUM(AU48:AU54),"")</f>
        <v/>
      </c>
      <c r="AV55" s="560" t="str">
        <f t="shared" ref="AV55" si="50">IF($C56="",SUM(AV48:AV54),"")</f>
        <v/>
      </c>
      <c r="AW55" s="560" t="str">
        <f t="shared" ref="AW55" si="51">IF($C56="",SUM(AW48:AW54),"")</f>
        <v/>
      </c>
      <c r="AX55" s="560" t="str">
        <f t="shared" ref="AX55" si="52">IF($C56="",SUM(AX48:AX54),"")</f>
        <v/>
      </c>
      <c r="AY55" s="560" t="str">
        <f t="shared" ref="AY55" si="53">IF($C56="",SUM(AY48:AY54),"")</f>
        <v/>
      </c>
      <c r="AZ55" s="560" t="str">
        <f t="shared" ref="AZ55" si="54">IF($C56="",SUM(AZ48:AZ54),"")</f>
        <v/>
      </c>
      <c r="BA55" s="561" t="str">
        <f t="shared" ref="BA55" si="55">IF($C56="",SUM(BA48:BA54),"")</f>
        <v/>
      </c>
      <c r="BB55" s="1"/>
      <c r="BC55" s="1"/>
      <c r="BD55" s="1"/>
      <c r="BE55" s="1"/>
      <c r="BF55" s="1"/>
      <c r="BG55" s="1"/>
    </row>
    <row r="56" spans="1:59" x14ac:dyDescent="0.25">
      <c r="A56" s="216" t="str">
        <f>IF(C56="","",IF(A54&lt;0,"DÉFICIT",IF(OR(A54="OK",B56&gt;=0),"OK","DÉFICIT")))</f>
        <v>OK</v>
      </c>
      <c r="B56" s="223">
        <f>IF(C56="","",(SUM(D56:O56))-(SUM(P56:BA56)))</f>
        <v>100</v>
      </c>
      <c r="C56" s="224" t="str">
        <f t="shared" ref="C56" si="56">IF(F260=1,C260,"")</f>
        <v>27 au 3 (30)</v>
      </c>
      <c r="D56" s="227">
        <f>IF(C56="","",IF(OR('ENTRÉE DES DONNÉES'!D$4=4,AND('ENTRÉE DES DONNÉES'!D$4=2,D54="")),'ENTRÉE DES DONNÉES'!D$3,""))</f>
        <v>100</v>
      </c>
      <c r="E56" s="227" t="str">
        <f>IF(C56="","",IF(OR('ENTRÉE DES DONNÉES'!D$12=4,AND('ENTRÉE DES DONNÉES'!D$12=2,E54="")),'ENTRÉE DES DONNÉES'!D$11,""))</f>
        <v/>
      </c>
      <c r="F56" s="227" t="str">
        <f>IF(C56="","",IF(OR('ENTRÉE DES DONNÉES'!D$16=4,AND('ENTRÉE DES DONNÉES'!D$16=2,F54="")),'ENTRÉE DES DONNÉES'!D$15,""))</f>
        <v/>
      </c>
      <c r="G56" s="50"/>
      <c r="H56" s="59"/>
      <c r="I56" s="59"/>
      <c r="J56" s="50"/>
      <c r="K56" s="60"/>
      <c r="L56" s="58"/>
      <c r="M56" s="50"/>
      <c r="N56" s="58"/>
      <c r="O56" s="50"/>
      <c r="P56" s="61" t="str">
        <f>IF(C56="","",IF(B62&lt;0,-B62,""))</f>
        <v/>
      </c>
      <c r="Q56" s="50" t="str">
        <f>IF(C56="","",IF(OR('ENTRÉE DES DONNÉES'!D$22=1,'ENTRÉE DES DONNÉES'!D$22=4,AND('ENTRÉE DES DONNÉES'!D$22=2,Q54="")),'ENTRÉE DES DONNÉES'!D$21,""))</f>
        <v/>
      </c>
      <c r="R56" s="50" t="str">
        <f>IF(C56="","",IF(OR('ENTRÉE DES DONNÉES'!D$25=1,'ENTRÉE DES DONNÉES'!D$25=4,AND('ENTRÉE DES DONNÉES'!D$25=2,R54="")),'ENTRÉE DES DONNÉES'!D$24,""))</f>
        <v/>
      </c>
      <c r="S56" s="58">
        <f>IF(C56="","",'ENTRÉE DES DONNÉES'!D$28)</f>
        <v>0</v>
      </c>
      <c r="T56" s="50"/>
      <c r="U56" s="50"/>
      <c r="V56" s="58">
        <f>IF(C56="","",'ENTRÉE DES DONNÉES'!D$32)</f>
        <v>0</v>
      </c>
      <c r="W56" s="50"/>
      <c r="X56" s="58"/>
      <c r="Y56" s="50"/>
      <c r="Z56" s="50"/>
      <c r="AA56" s="50"/>
      <c r="AB56" s="58"/>
      <c r="AC56" s="50"/>
      <c r="AD56" s="58"/>
      <c r="AE56" s="50"/>
      <c r="AF56" s="50"/>
      <c r="AG56" s="50"/>
      <c r="AH56" s="59"/>
      <c r="AI56" s="59"/>
      <c r="AJ56" s="59"/>
      <c r="AK56" s="59"/>
      <c r="AL56" s="59"/>
      <c r="AM56" s="59"/>
      <c r="AN56" s="59"/>
      <c r="AO56" s="59"/>
      <c r="AP56" s="59"/>
      <c r="AQ56" s="59"/>
      <c r="AR56" s="151">
        <f>IF(C56="","",'ENTRÉE DES DONNÉES'!D$57/12)</f>
        <v>0</v>
      </c>
      <c r="AS56" s="60">
        <f>IF(C56="","",'ENTRÉE DES DONNÉES'!D$61/12)</f>
        <v>0</v>
      </c>
      <c r="AT56" s="50">
        <f>IF(C56="","",'ENTRÉE DES DONNÉES'!D$65/12)</f>
        <v>0</v>
      </c>
      <c r="AU56" s="58">
        <f>IF(C56="","",'ENTRÉE DES DONNÉES'!D$63/12)</f>
        <v>0</v>
      </c>
      <c r="AV56" s="50">
        <f>IF(C56="","",'ENTRÉE DES DONNÉES'!D$67/12)</f>
        <v>0</v>
      </c>
      <c r="AW56" s="50">
        <f>IF(C56="","",'ENTRÉE DES DONNÉES'!D$69/12)</f>
        <v>0</v>
      </c>
      <c r="AX56" s="50">
        <f>IF(C56="","",'ENTRÉE DES DONNÉES'!D$71/12)</f>
        <v>0</v>
      </c>
      <c r="AY56" s="50">
        <f>IF(C56="","",'ENTRÉE DES DONNÉES'!D$73/12)</f>
        <v>0</v>
      </c>
      <c r="AZ56" s="50">
        <f>IF(C56="","",'ENTRÉE DES DONNÉES'!D$75/12)</f>
        <v>0</v>
      </c>
      <c r="BA56" s="62">
        <f>IF(C56="","",'ENTRÉE DES DONNÉES'!D$59/12)</f>
        <v>0</v>
      </c>
      <c r="BB56" s="1"/>
      <c r="BC56" s="1"/>
      <c r="BD56" s="1"/>
      <c r="BE56" s="1"/>
      <c r="BF56" s="1"/>
      <c r="BG56" s="1"/>
    </row>
    <row r="57" spans="1:59" ht="15.75" thickBot="1" x14ac:dyDescent="0.3">
      <c r="A57" s="242"/>
      <c r="B57" s="107"/>
      <c r="C57" s="224"/>
      <c r="D57" s="227"/>
      <c r="E57" s="227"/>
      <c r="F57" s="227"/>
      <c r="G57" s="50"/>
      <c r="H57" s="59"/>
      <c r="I57" s="59"/>
      <c r="J57" s="50"/>
      <c r="K57" s="60"/>
      <c r="L57" s="58"/>
      <c r="M57" s="50"/>
      <c r="N57" s="58"/>
      <c r="O57" s="50"/>
      <c r="P57" s="61"/>
      <c r="Q57" s="50"/>
      <c r="R57" s="50"/>
      <c r="S57" s="58"/>
      <c r="T57" s="50"/>
      <c r="U57" s="50"/>
      <c r="V57" s="58"/>
      <c r="W57" s="50"/>
      <c r="X57" s="58"/>
      <c r="Y57" s="50"/>
      <c r="Z57" s="50"/>
      <c r="AA57" s="50"/>
      <c r="AB57" s="58"/>
      <c r="AC57" s="50"/>
      <c r="AD57" s="58"/>
      <c r="AE57" s="50"/>
      <c r="AF57" s="50"/>
      <c r="AG57" s="50"/>
      <c r="AH57" s="59"/>
      <c r="AI57" s="59"/>
      <c r="AJ57" s="59"/>
      <c r="AK57" s="59"/>
      <c r="AL57" s="59"/>
      <c r="AM57" s="59"/>
      <c r="AN57" s="59"/>
      <c r="AO57" s="59"/>
      <c r="AP57" s="59"/>
      <c r="AQ57" s="59"/>
      <c r="AR57" s="559">
        <f>IF($C56="","",SUM(AR48:AR56))</f>
        <v>0</v>
      </c>
      <c r="AS57" s="560">
        <f>IF($C56="","",SUM(AS48:AS56))</f>
        <v>0</v>
      </c>
      <c r="AT57" s="560">
        <f t="shared" ref="AT57" si="57">IF($C56="","",SUM(AT48:AT56))</f>
        <v>0</v>
      </c>
      <c r="AU57" s="560">
        <f t="shared" ref="AU57" si="58">IF($C56="","",SUM(AU48:AU56))</f>
        <v>0</v>
      </c>
      <c r="AV57" s="560">
        <f t="shared" ref="AV57" si="59">IF($C56="","",SUM(AV48:AV56))</f>
        <v>0</v>
      </c>
      <c r="AW57" s="560">
        <f t="shared" ref="AW57" si="60">IF($C56="","",SUM(AW48:AW56))</f>
        <v>0</v>
      </c>
      <c r="AX57" s="560">
        <f t="shared" ref="AX57" si="61">IF($C56="","",SUM(AX48:AX56))</f>
        <v>0</v>
      </c>
      <c r="AY57" s="560">
        <f t="shared" ref="AY57" si="62">IF($C56="","",SUM(AY48:AY56))</f>
        <v>0</v>
      </c>
      <c r="AZ57" s="560">
        <f t="shared" ref="AZ57" si="63">IF($C56="","",SUM(AZ48:AZ56))</f>
        <v>0</v>
      </c>
      <c r="BA57" s="561">
        <f t="shared" ref="BA57" si="64">IF($C56="","",SUM(BA48:BA56))</f>
        <v>0</v>
      </c>
      <c r="BB57" s="1"/>
      <c r="BC57" s="1"/>
      <c r="BD57" s="1"/>
      <c r="BE57" s="1"/>
      <c r="BF57" s="1"/>
      <c r="BG57" s="1"/>
    </row>
    <row r="58" spans="1:59" ht="15.75" thickBot="1" x14ac:dyDescent="0.3">
      <c r="A58" s="219" t="str">
        <f>IF(B58&gt;=0,"ÉPARGNE","DÉFICIT")</f>
        <v>ÉPARGNE</v>
      </c>
      <c r="B58" s="115">
        <f>IF(A46&lt;0,IF(B56="",0,IF(B56&gt;0,B56,0))+IF(B54&gt;0,B54,0)+IF(B52&gt;0,B52,0)+IF(B50&gt;0,B50,0)+IF(B48&gt;0,B48,0)--A46,IF(B56="",0,IF(B56&gt;0,B56,0))+IF(B54&gt;0,B54,0)+IF(B52&gt;0,B52,0)+IF(B50&gt;0,B50,0)+IF(B48&gt;0,B48,0))</f>
        <v>500</v>
      </c>
      <c r="C58" s="211" t="str">
        <f>IF(C56="","Dépôt de "&amp;ROUND(IF(B58&gt;=0,SUM(AR55:BA55),0),0)&amp;" "&amp;'ENTRÉE DES DONNÉES'!D$2,"Dépôt de "&amp;ROUND(IF(B58&gt;=0,SUM(AR57:BA57),0),0)&amp;" "&amp;'ENTRÉE DES DONNÉES'!D$2)</f>
        <v>Dépôt de 0 €</v>
      </c>
      <c r="D58" s="227"/>
      <c r="E58" s="227"/>
      <c r="F58" s="227"/>
      <c r="G58" s="50"/>
      <c r="H58" s="59"/>
      <c r="I58" s="59"/>
      <c r="J58" s="50"/>
      <c r="K58" s="60"/>
      <c r="L58" s="58"/>
      <c r="M58" s="50"/>
      <c r="N58" s="58"/>
      <c r="O58" s="50"/>
      <c r="P58" s="61"/>
      <c r="Q58" s="50"/>
      <c r="R58" s="50"/>
      <c r="S58" s="58"/>
      <c r="T58" s="50"/>
      <c r="U58" s="50"/>
      <c r="V58" s="58"/>
      <c r="W58" s="50"/>
      <c r="X58" s="58"/>
      <c r="Y58" s="50"/>
      <c r="Z58" s="50"/>
      <c r="AA58" s="50"/>
      <c r="AB58" s="58"/>
      <c r="AC58" s="50"/>
      <c r="AD58" s="58"/>
      <c r="AE58" s="50"/>
      <c r="AF58" s="50"/>
      <c r="AG58" s="50"/>
      <c r="AH58" s="59"/>
      <c r="AI58" s="59"/>
      <c r="AJ58" s="59"/>
      <c r="AK58" s="59"/>
      <c r="AL58" s="59"/>
      <c r="AM58" s="59"/>
      <c r="AN58" s="59"/>
      <c r="AO58" s="59"/>
      <c r="AP58" s="59"/>
      <c r="AQ58" s="59"/>
      <c r="AR58" s="151"/>
      <c r="AS58" s="60"/>
      <c r="AT58" s="50"/>
      <c r="AU58" s="58"/>
      <c r="AV58" s="50"/>
      <c r="AW58" s="58"/>
      <c r="AX58" s="50"/>
      <c r="AY58" s="50"/>
      <c r="AZ58" s="58"/>
      <c r="BA58" s="62"/>
      <c r="BB58" s="1"/>
      <c r="BC58" s="1"/>
      <c r="BD58" s="1"/>
      <c r="BE58" s="1"/>
      <c r="BF58" s="1"/>
      <c r="BG58" s="1"/>
    </row>
    <row r="59" spans="1:59" x14ac:dyDescent="0.25">
      <c r="A59" s="106"/>
      <c r="B59" s="107"/>
      <c r="C59" s="212">
        <f>ROUND(IF(B58&gt;=0,SUM(AR57:BA57),0),0)</f>
        <v>0</v>
      </c>
      <c r="D59" s="227"/>
      <c r="E59" s="227"/>
      <c r="F59" s="227"/>
      <c r="G59" s="50"/>
      <c r="H59" s="59"/>
      <c r="I59" s="59"/>
      <c r="J59" s="50"/>
      <c r="K59" s="60"/>
      <c r="L59" s="58"/>
      <c r="M59" s="50"/>
      <c r="N59" s="58"/>
      <c r="O59" s="50"/>
      <c r="P59" s="61"/>
      <c r="Q59" s="50"/>
      <c r="R59" s="50"/>
      <c r="S59" s="58"/>
      <c r="T59" s="50"/>
      <c r="U59" s="50"/>
      <c r="V59" s="58"/>
      <c r="W59" s="50"/>
      <c r="X59" s="58"/>
      <c r="Y59" s="50"/>
      <c r="Z59" s="50"/>
      <c r="AA59" s="50"/>
      <c r="AB59" s="58"/>
      <c r="AC59" s="50"/>
      <c r="AD59" s="58"/>
      <c r="AE59" s="50"/>
      <c r="AF59" s="50"/>
      <c r="AG59" s="50"/>
      <c r="AH59" s="59"/>
      <c r="AI59" s="59"/>
      <c r="AJ59" s="59"/>
      <c r="AK59" s="59"/>
      <c r="AL59" s="59"/>
      <c r="AM59" s="59"/>
      <c r="AN59" s="59"/>
      <c r="AO59" s="59"/>
      <c r="AP59" s="59"/>
      <c r="AQ59" s="59"/>
      <c r="AR59" s="151"/>
      <c r="AS59" s="60"/>
      <c r="AT59" s="50"/>
      <c r="AU59" s="58"/>
      <c r="AV59" s="50"/>
      <c r="AW59" s="58"/>
      <c r="AX59" s="50"/>
      <c r="AY59" s="50"/>
      <c r="AZ59" s="58"/>
      <c r="BA59" s="62"/>
      <c r="BB59" s="1"/>
      <c r="BC59" s="1"/>
      <c r="BD59" s="1"/>
      <c r="BE59" s="1"/>
      <c r="BF59" s="1"/>
      <c r="BG59" s="1"/>
    </row>
    <row r="60" spans="1:59" x14ac:dyDescent="0.25">
      <c r="A60" s="106"/>
      <c r="B60" s="107"/>
      <c r="C60" s="487" t="s">
        <v>17</v>
      </c>
      <c r="D60" s="227"/>
      <c r="E60" s="227"/>
      <c r="F60" s="227"/>
      <c r="G60" s="50"/>
      <c r="H60" s="59"/>
      <c r="I60" s="59"/>
      <c r="J60" s="50"/>
      <c r="K60" s="60"/>
      <c r="L60" s="58"/>
      <c r="M60" s="50"/>
      <c r="N60" s="58"/>
      <c r="O60" s="50"/>
      <c r="P60" s="61"/>
      <c r="Q60" s="50"/>
      <c r="R60" s="50"/>
      <c r="S60" s="58"/>
      <c r="T60" s="50"/>
      <c r="U60" s="50"/>
      <c r="V60" s="58"/>
      <c r="W60" s="50"/>
      <c r="X60" s="58"/>
      <c r="Y60" s="50"/>
      <c r="Z60" s="50"/>
      <c r="AA60" s="50"/>
      <c r="AB60" s="58"/>
      <c r="AC60" s="50"/>
      <c r="AD60" s="58"/>
      <c r="AE60" s="50"/>
      <c r="AF60" s="50"/>
      <c r="AG60" s="50"/>
      <c r="AH60" s="59"/>
      <c r="AI60" s="59"/>
      <c r="AJ60" s="59"/>
      <c r="AK60" s="59"/>
      <c r="AL60" s="59"/>
      <c r="AM60" s="59"/>
      <c r="AN60" s="59"/>
      <c r="AO60" s="59"/>
      <c r="AP60" s="59"/>
      <c r="AQ60" s="59"/>
      <c r="AR60" s="151"/>
      <c r="AS60" s="60"/>
      <c r="AT60" s="50"/>
      <c r="AU60" s="58"/>
      <c r="AV60" s="50"/>
      <c r="AW60" s="58"/>
      <c r="AX60" s="50"/>
      <c r="AY60" s="50"/>
      <c r="AZ60" s="58"/>
      <c r="BA60" s="62"/>
      <c r="BB60" s="1"/>
      <c r="BC60" s="1"/>
      <c r="BD60" s="1"/>
      <c r="BE60" s="1"/>
      <c r="BF60" s="1"/>
      <c r="BG60" s="1"/>
    </row>
    <row r="61" spans="1:59" x14ac:dyDescent="0.25">
      <c r="A61" s="106"/>
      <c r="B61" s="107"/>
      <c r="C61" s="488"/>
      <c r="D61" s="227"/>
      <c r="E61" s="227"/>
      <c r="F61" s="227"/>
      <c r="G61" s="50"/>
      <c r="H61" s="59"/>
      <c r="I61" s="59"/>
      <c r="J61" s="50"/>
      <c r="K61" s="60"/>
      <c r="L61" s="58"/>
      <c r="M61" s="50"/>
      <c r="N61" s="58"/>
      <c r="O61" s="50"/>
      <c r="P61" s="61"/>
      <c r="Q61" s="50"/>
      <c r="R61" s="50"/>
      <c r="S61" s="58"/>
      <c r="T61" s="50"/>
      <c r="U61" s="50"/>
      <c r="V61" s="58"/>
      <c r="W61" s="50"/>
      <c r="X61" s="58"/>
      <c r="Y61" s="50"/>
      <c r="Z61" s="50"/>
      <c r="AA61" s="50"/>
      <c r="AB61" s="58"/>
      <c r="AC61" s="50"/>
      <c r="AD61" s="58"/>
      <c r="AE61" s="50"/>
      <c r="AF61" s="50"/>
      <c r="AG61" s="50"/>
      <c r="AH61" s="59"/>
      <c r="AI61" s="59"/>
      <c r="AJ61" s="59"/>
      <c r="AK61" s="59"/>
      <c r="AL61" s="59"/>
      <c r="AM61" s="59"/>
      <c r="AN61" s="59"/>
      <c r="AO61" s="59"/>
      <c r="AP61" s="59"/>
      <c r="AQ61" s="59"/>
      <c r="AR61" s="151"/>
      <c r="AS61" s="60"/>
      <c r="AT61" s="50"/>
      <c r="AU61" s="58"/>
      <c r="AV61" s="50"/>
      <c r="AW61" s="58"/>
      <c r="AX61" s="50"/>
      <c r="AY61" s="50"/>
      <c r="AZ61" s="58"/>
      <c r="BA61" s="62"/>
      <c r="BB61" s="1"/>
      <c r="BC61" s="1"/>
      <c r="BD61" s="1"/>
      <c r="BE61" s="1"/>
      <c r="BF61" s="1"/>
      <c r="BG61" s="1"/>
    </row>
    <row r="62" spans="1:59" x14ac:dyDescent="0.25">
      <c r="A62" s="216" t="str">
        <f>IF(C56="",IF(A54&lt;0,"DÉFICIT",IF(OR(A54="OK",B62&gt;=0),"OK","DÉFICIT")),IF(A56&lt;0,"DÉFICIT",IF(OR(A56="OK",B62&gt;=0),"OK","DÉFICIT")))</f>
        <v>OK</v>
      </c>
      <c r="B62" s="223">
        <f>(SUM(D62:O62))-(SUM(P62:BA62))</f>
        <v>100</v>
      </c>
      <c r="C62" s="224" t="str">
        <f>IF(F262=1,C262,"")</f>
        <v>4 au 10 (7)</v>
      </c>
      <c r="D62" s="227">
        <f>IF(OR('ENTRÉE DES DONNÉES'!D$4=1,'ENTRÉE DES DONNÉES'!D$4=4),'ENTRÉE DES DONNÉES'!D$3,IF(C56="",IF(AND('ENTRÉE DES DONNÉES'!D$4=2,D54=""),'ENTRÉE DES DONNÉES'!D$3,""),IF(AND('ENTRÉE DES DONNÉES'!D$4=2,D56=""),'ENTRÉE DES DONNÉES'!D$3,"")))</f>
        <v>100</v>
      </c>
      <c r="E62" s="227" t="str">
        <f>IF(OR('ENTRÉE DES DONNÉES'!D$12=1,'ENTRÉE DES DONNÉES'!D$12=4),'ENTRÉE DES DONNÉES'!D$11,IF(C56="",IF(AND('ENTRÉE DES DONNÉES'!D$12=2,E54=""),'ENTRÉE DES DONNÉES'!D$11,""),IF(AND('ENTRÉE DES DONNÉES'!D$12=2,E56=""),'ENTRÉE DES DONNÉES'!D$11,"")))</f>
        <v/>
      </c>
      <c r="F62" s="227" t="str">
        <f>IF(OR('ENTRÉE DES DONNÉES'!D$16=1,'ENTRÉE DES DONNÉES'!D$16=4),'ENTRÉE DES DONNÉES'!D$15,IF(C56="",IF(AND('ENTRÉE DES DONNÉES'!D$16=2,F54=""),'ENTRÉE DES DONNÉES'!D$15,""),IF(AND('ENTRÉE DES DONNÉES'!D$16=2,F56=""),'ENTRÉE DES DONNÉES'!D$15,"")))</f>
        <v/>
      </c>
      <c r="G62" s="63">
        <v>0</v>
      </c>
      <c r="H62" s="59"/>
      <c r="I62" s="59"/>
      <c r="J62" s="63">
        <f>'ENTRÉE DES DONNÉES'!D$10</f>
        <v>0</v>
      </c>
      <c r="K62" s="60"/>
      <c r="L62" s="58"/>
      <c r="M62" s="50"/>
      <c r="N62" s="58"/>
      <c r="O62" s="50"/>
      <c r="P62" s="61" t="str">
        <f>IF(B64&lt;0,-B64,"")</f>
        <v/>
      </c>
      <c r="Q62" s="50" t="str">
        <f>IF('ENTRÉE DES DONNÉES'!D$22=4,'ENTRÉE DES DONNÉES'!D$21,IF(C56="",IF(AND('ENTRÉE DES DONNÉES'!D$22=2,Q54=""),'ENTRÉE DES DONNÉES'!D$21,""),IF(AND('ENTRÉE DES DONNÉES'!D$22=2,Q56=""),'ENTRÉE DES DONNÉES'!D$21,"")))</f>
        <v/>
      </c>
      <c r="R62" s="50" t="str">
        <f>IF('ENTRÉE DES DONNÉES'!D$25=4,'ENTRÉE DES DONNÉES'!D$24,IF(C56="",IF(AND('ENTRÉE DES DONNÉES'!D$25=2,R54=""),'ENTRÉE DES DONNÉES'!D$24,""),IF(AND('ENTRÉE DES DONNÉES'!D$25=2,R56=""),'ENTRÉE DES DONNÉES'!D$24,"")))</f>
        <v/>
      </c>
      <c r="S62" s="58">
        <f>'ENTRÉE DES DONNÉES'!D$28</f>
        <v>0</v>
      </c>
      <c r="T62" s="50">
        <f>'ENTRÉE DES DONNÉES'!D$29</f>
        <v>0</v>
      </c>
      <c r="U62" s="50">
        <f>'ENTRÉE DES DONNÉES'!D$30</f>
        <v>0</v>
      </c>
      <c r="V62" s="58">
        <f>'ENTRÉE DES DONNÉES'!D$32</f>
        <v>0</v>
      </c>
      <c r="W62" s="50"/>
      <c r="X62" s="58"/>
      <c r="Y62" s="50"/>
      <c r="Z62" s="50"/>
      <c r="AA62" s="50"/>
      <c r="AB62" s="58">
        <f>'ENTRÉE DES DONNÉES'!D$38</f>
        <v>0</v>
      </c>
      <c r="AC62" s="50">
        <f>'ENTRÉE DES DONNÉES'!D$39</f>
        <v>0</v>
      </c>
      <c r="AD62" s="58">
        <f>'ENTRÉE DES DONNÉES'!D$40</f>
        <v>0</v>
      </c>
      <c r="AE62" s="50">
        <f>'ENTRÉE DES DONNÉES'!D$41</f>
        <v>0</v>
      </c>
      <c r="AF62" s="50">
        <f>'ENTRÉE DES DONNÉES'!D42</f>
        <v>0</v>
      </c>
      <c r="AG62" s="50"/>
      <c r="AH62" s="59"/>
      <c r="AI62" s="59"/>
      <c r="AJ62" s="59"/>
      <c r="AK62" s="59"/>
      <c r="AL62" s="59"/>
      <c r="AM62" s="59"/>
      <c r="AN62" s="59"/>
      <c r="AO62" s="59"/>
      <c r="AP62" s="59"/>
      <c r="AQ62" s="59"/>
      <c r="AR62" s="151"/>
      <c r="AS62" s="60"/>
      <c r="AT62" s="50"/>
      <c r="AU62" s="58"/>
      <c r="AV62" s="50"/>
      <c r="AW62" s="58"/>
      <c r="AX62" s="50"/>
      <c r="AY62" s="50"/>
      <c r="AZ62" s="58"/>
      <c r="BA62" s="62"/>
      <c r="BB62" s="1"/>
      <c r="BC62" s="1"/>
      <c r="BD62" s="1"/>
      <c r="BE62" s="1"/>
      <c r="BF62" s="1"/>
      <c r="BG62" s="1"/>
    </row>
    <row r="63" spans="1:59" x14ac:dyDescent="0.25">
      <c r="A63" s="216"/>
      <c r="B63" s="223"/>
      <c r="C63" s="224"/>
      <c r="D63" s="227"/>
      <c r="E63" s="227"/>
      <c r="F63" s="227"/>
      <c r="G63" s="50"/>
      <c r="H63" s="59"/>
      <c r="I63" s="59"/>
      <c r="J63" s="50"/>
      <c r="K63" s="60"/>
      <c r="L63" s="58"/>
      <c r="M63" s="50"/>
      <c r="N63" s="58"/>
      <c r="O63" s="50"/>
      <c r="P63" s="61"/>
      <c r="Q63" s="50"/>
      <c r="R63" s="50"/>
      <c r="S63" s="58"/>
      <c r="T63" s="50"/>
      <c r="U63" s="50"/>
      <c r="V63" s="58"/>
      <c r="W63" s="50"/>
      <c r="X63" s="58"/>
      <c r="Y63" s="50"/>
      <c r="Z63" s="50"/>
      <c r="AA63" s="50"/>
      <c r="AB63" s="58"/>
      <c r="AC63" s="50"/>
      <c r="AD63" s="58"/>
      <c r="AE63" s="50"/>
      <c r="AF63" s="50"/>
      <c r="AG63" s="50"/>
      <c r="AH63" s="59"/>
      <c r="AI63" s="59"/>
      <c r="AJ63" s="59"/>
      <c r="AK63" s="59"/>
      <c r="AL63" s="59"/>
      <c r="AM63" s="59"/>
      <c r="AN63" s="59"/>
      <c r="AO63" s="59"/>
      <c r="AP63" s="59"/>
      <c r="AQ63" s="59"/>
      <c r="AR63" s="151"/>
      <c r="AS63" s="60"/>
      <c r="AT63" s="50"/>
      <c r="AU63" s="58"/>
      <c r="AV63" s="50"/>
      <c r="AW63" s="58"/>
      <c r="AX63" s="50"/>
      <c r="AY63" s="50"/>
      <c r="AZ63" s="58"/>
      <c r="BA63" s="62"/>
      <c r="BB63" s="1"/>
      <c r="BC63" s="1"/>
      <c r="BD63" s="1"/>
      <c r="BE63" s="1"/>
      <c r="BF63" s="1"/>
      <c r="BG63" s="1"/>
    </row>
    <row r="64" spans="1:59" x14ac:dyDescent="0.25">
      <c r="A64" s="216" t="str">
        <f>IF(A62&lt;0,"DÉFICIT",IF(OR(A62="OK",B64&gt;=0),"OK","DÉFICIT"))</f>
        <v>OK</v>
      </c>
      <c r="B64" s="223">
        <f>(SUM(D64:O64))-(SUM(P64:BA64))</f>
        <v>100</v>
      </c>
      <c r="C64" s="224" t="str">
        <f t="shared" ref="C64" si="65">IF(F264=1,C264,"")</f>
        <v>11 au 17 (14)</v>
      </c>
      <c r="D64" s="227">
        <f>IF(OR('ENTRÉE DES DONNÉES'!D$4=4,AND('ENTRÉE DES DONNÉES'!D$4=2,D62="")),'ENTRÉE DES DONNÉES'!D$3,"")</f>
        <v>100</v>
      </c>
      <c r="E64" s="227" t="str">
        <f>IF(OR('ENTRÉE DES DONNÉES'!D$12=4,AND('ENTRÉE DES DONNÉES'!D$12=2,E62="")),'ENTRÉE DES DONNÉES'!D$11,"")</f>
        <v/>
      </c>
      <c r="F64" s="227" t="str">
        <f>IF(OR('ENTRÉE DES DONNÉES'!D$16=4,AND('ENTRÉE DES DONNÉES'!D$16=2,F62="")),'ENTRÉE DES DONNÉES'!D$15,"")</f>
        <v/>
      </c>
      <c r="G64" s="50"/>
      <c r="H64" s="58"/>
      <c r="I64" s="59"/>
      <c r="J64" s="50"/>
      <c r="K64" s="60"/>
      <c r="L64" s="58"/>
      <c r="M64" s="50"/>
      <c r="N64" s="58"/>
      <c r="O64" s="50"/>
      <c r="P64" s="61" t="str">
        <f>IF(B66&lt;0,-B66,"")</f>
        <v/>
      </c>
      <c r="Q64" s="50" t="str">
        <f>IF(OR('ENTRÉE DES DONNÉES'!D$22=4,AND('ENTRÉE DES DONNÉES'!D$22=2,Q62="")),'ENTRÉE DES DONNÉES'!D$21,"")</f>
        <v/>
      </c>
      <c r="R64" s="50" t="str">
        <f>IF(OR('ENTRÉE DES DONNÉES'!D$25=4,AND('ENTRÉE DES DONNÉES'!D$25=2,R62="")),'ENTRÉE DES DONNÉES'!D$24,"")</f>
        <v/>
      </c>
      <c r="S64" s="58">
        <f>'ENTRÉE DES DONNÉES'!D$28</f>
        <v>0</v>
      </c>
      <c r="T64" s="50"/>
      <c r="U64" s="50"/>
      <c r="V64" s="58">
        <f>'ENTRÉE DES DONNÉES'!D$32</f>
        <v>0</v>
      </c>
      <c r="W64" s="50"/>
      <c r="X64" s="58"/>
      <c r="Y64" s="50"/>
      <c r="Z64" s="50"/>
      <c r="AA64" s="50"/>
      <c r="AB64" s="58"/>
      <c r="AC64" s="50"/>
      <c r="AD64" s="58"/>
      <c r="AE64" s="50"/>
      <c r="AF64" s="50"/>
      <c r="AG64" s="50"/>
      <c r="AH64" s="59"/>
      <c r="AI64" s="59"/>
      <c r="AJ64" s="59"/>
      <c r="AK64" s="59"/>
      <c r="AL64" s="59"/>
      <c r="AM64" s="59"/>
      <c r="AN64" s="59"/>
      <c r="AO64" s="59"/>
      <c r="AP64" s="59"/>
      <c r="AQ64" s="59"/>
      <c r="AR64" s="151"/>
      <c r="AS64" s="60"/>
      <c r="AT64" s="50"/>
      <c r="AU64" s="58"/>
      <c r="AV64" s="50"/>
      <c r="AW64" s="58"/>
      <c r="AX64" s="50"/>
      <c r="AY64" s="50"/>
      <c r="AZ64" s="58"/>
      <c r="BA64" s="62"/>
      <c r="BB64" s="1"/>
      <c r="BC64" s="1"/>
      <c r="BD64" s="1"/>
      <c r="BE64" s="1"/>
      <c r="BF64" s="1"/>
      <c r="BG64" s="1"/>
    </row>
    <row r="65" spans="1:59" x14ac:dyDescent="0.25">
      <c r="A65" s="216"/>
      <c r="B65" s="223"/>
      <c r="C65" s="224"/>
      <c r="D65" s="227"/>
      <c r="E65" s="227"/>
      <c r="F65" s="227"/>
      <c r="G65" s="50"/>
      <c r="H65" s="59"/>
      <c r="I65" s="59"/>
      <c r="J65" s="50"/>
      <c r="K65" s="60"/>
      <c r="L65" s="58"/>
      <c r="M65" s="50"/>
      <c r="N65" s="58"/>
      <c r="O65" s="50"/>
      <c r="P65" s="61"/>
      <c r="Q65" s="50"/>
      <c r="R65" s="50"/>
      <c r="S65" s="58"/>
      <c r="T65" s="50"/>
      <c r="U65" s="50"/>
      <c r="V65" s="58"/>
      <c r="W65" s="50"/>
      <c r="X65" s="58"/>
      <c r="Y65" s="50"/>
      <c r="Z65" s="50"/>
      <c r="AA65" s="50"/>
      <c r="AB65" s="58"/>
      <c r="AC65" s="50"/>
      <c r="AD65" s="58"/>
      <c r="AE65" s="50"/>
      <c r="AF65" s="50"/>
      <c r="AG65" s="50"/>
      <c r="AH65" s="59"/>
      <c r="AI65" s="59"/>
      <c r="AJ65" s="59"/>
      <c r="AK65" s="59"/>
      <c r="AL65" s="59"/>
      <c r="AM65" s="59"/>
      <c r="AN65" s="59"/>
      <c r="AO65" s="59"/>
      <c r="AP65" s="59"/>
      <c r="AQ65" s="59"/>
      <c r="AR65" s="151"/>
      <c r="AS65" s="60"/>
      <c r="AT65" s="50"/>
      <c r="AU65" s="58"/>
      <c r="AV65" s="50"/>
      <c r="AW65" s="58"/>
      <c r="AX65" s="50"/>
      <c r="AY65" s="50"/>
      <c r="AZ65" s="58"/>
      <c r="BA65" s="62"/>
      <c r="BB65" s="1"/>
      <c r="BC65" s="1"/>
      <c r="BD65" s="1"/>
      <c r="BE65" s="1"/>
      <c r="BF65" s="1"/>
      <c r="BG65" s="1"/>
    </row>
    <row r="66" spans="1:59" x14ac:dyDescent="0.25">
      <c r="A66" s="216" t="str">
        <f>IF(A64&lt;0,"DÉFICIT",IF(OR(A64="OK",B66&gt;=0),"OK","DÉFICIT"))</f>
        <v>OK</v>
      </c>
      <c r="B66" s="223">
        <f>(SUM(D66:O66))-(SUM(P66:BA66))</f>
        <v>100</v>
      </c>
      <c r="C66" s="224" t="str">
        <f t="shared" ref="C66" si="66">IF(F266=1,C266,"")</f>
        <v>18 au 24 (21)</v>
      </c>
      <c r="D66" s="227">
        <f>IF(OR('ENTRÉE DES DONNÉES'!D$4=4,AND('ENTRÉE DES DONNÉES'!D$4=2,D64="")),'ENTRÉE DES DONNÉES'!D$3,"")</f>
        <v>100</v>
      </c>
      <c r="E66" s="227" t="str">
        <f>IF(OR('ENTRÉE DES DONNÉES'!D$12=4,AND('ENTRÉE DES DONNÉES'!D$12=2,E64="")),'ENTRÉE DES DONNÉES'!D$11,"")</f>
        <v/>
      </c>
      <c r="F66" s="227" t="str">
        <f>IF(OR('ENTRÉE DES DONNÉES'!D$16=4,AND('ENTRÉE DES DONNÉES'!D$16=2,F64="")),'ENTRÉE DES DONNÉES'!D$15,"")</f>
        <v/>
      </c>
      <c r="G66" s="50"/>
      <c r="H66" s="59"/>
      <c r="I66" s="59"/>
      <c r="J66" s="50"/>
      <c r="K66" s="60"/>
      <c r="L66" s="58"/>
      <c r="M66" s="50"/>
      <c r="N66" s="58"/>
      <c r="O66" s="50"/>
      <c r="P66" s="61" t="str">
        <f>IF(B68&lt;0,-B68,"")</f>
        <v/>
      </c>
      <c r="Q66" s="50" t="str">
        <f>IF(OR('ENTRÉE DES DONNÉES'!D$22=4,AND('ENTRÉE DES DONNÉES'!D$22=2,Q64="")),'ENTRÉE DES DONNÉES'!D$21,"")</f>
        <v/>
      </c>
      <c r="R66" s="50" t="str">
        <f>IF(OR('ENTRÉE DES DONNÉES'!D$25=4,AND('ENTRÉE DES DONNÉES'!D$25=2,R64="")),'ENTRÉE DES DONNÉES'!D$24,"")</f>
        <v/>
      </c>
      <c r="S66" s="58">
        <f>'ENTRÉE DES DONNÉES'!D$28</f>
        <v>0</v>
      </c>
      <c r="T66" s="50"/>
      <c r="U66" s="50"/>
      <c r="V66" s="58">
        <f>'ENTRÉE DES DONNÉES'!D$32</f>
        <v>0</v>
      </c>
      <c r="W66" s="50">
        <f>'ENTRÉE DES DONNÉES'!D$35</f>
        <v>0</v>
      </c>
      <c r="X66" s="58">
        <f>'ENTRÉE DES DONNÉES'!D$36</f>
        <v>0</v>
      </c>
      <c r="Y66" s="50">
        <f>'ENTRÉE DES DONNÉES'!D$37</f>
        <v>0</v>
      </c>
      <c r="Z66" s="50">
        <f>'ENTRÉE DES DONNÉES'!D$31</f>
        <v>0</v>
      </c>
      <c r="AA66" s="50">
        <f>'ENTRÉE DES DONNÉES'!D$33</f>
        <v>0</v>
      </c>
      <c r="AB66" s="58"/>
      <c r="AC66" s="50"/>
      <c r="AD66" s="58"/>
      <c r="AE66" s="50"/>
      <c r="AF66" s="50"/>
      <c r="AG66" s="50">
        <f>'ENTRÉE DES DONNÉES'!D$53</f>
        <v>0</v>
      </c>
      <c r="AH66" s="59">
        <f>'ENTRÉE DES DONNÉES'!D$52</f>
        <v>0</v>
      </c>
      <c r="AI66" s="50">
        <f>'ENTRÉE DES DONNÉES'!D$43</f>
        <v>0</v>
      </c>
      <c r="AJ66" s="50">
        <f>'ENTRÉE DES DONNÉES'!D$44</f>
        <v>0</v>
      </c>
      <c r="AK66" s="50">
        <f>'ENTRÉE DES DONNÉES'!D$45</f>
        <v>0</v>
      </c>
      <c r="AL66" s="50">
        <f>'ENTRÉE DES DONNÉES'!D$46</f>
        <v>0</v>
      </c>
      <c r="AM66" s="50">
        <f>'ENTRÉE DES DONNÉES'!D$47</f>
        <v>0</v>
      </c>
      <c r="AN66" s="50">
        <f>'ENTRÉE DES DONNÉES'!D$51</f>
        <v>0</v>
      </c>
      <c r="AO66" s="50">
        <f>'ENTRÉE DES DONNÉES'!D$50</f>
        <v>0</v>
      </c>
      <c r="AP66" s="50">
        <f>'ENTRÉE DES DONNÉES'!D$48</f>
        <v>0</v>
      </c>
      <c r="AQ66" s="50">
        <f>'ENTRÉE DES DONNÉES'!D$49</f>
        <v>0</v>
      </c>
      <c r="AR66" s="151"/>
      <c r="AS66" s="60"/>
      <c r="AT66" s="50"/>
      <c r="AU66" s="58"/>
      <c r="AV66" s="50"/>
      <c r="AW66" s="58"/>
      <c r="AX66" s="50"/>
      <c r="AY66" s="50"/>
      <c r="AZ66" s="58"/>
      <c r="BA66" s="62"/>
      <c r="BB66" s="1"/>
      <c r="BC66" s="1"/>
      <c r="BD66" s="1"/>
      <c r="BE66" s="1"/>
      <c r="BF66" s="1"/>
      <c r="BG66" s="1"/>
    </row>
    <row r="67" spans="1:59" x14ac:dyDescent="0.25">
      <c r="A67" s="216"/>
      <c r="B67" s="223"/>
      <c r="C67" s="224"/>
      <c r="D67" s="227"/>
      <c r="E67" s="227"/>
      <c r="F67" s="227"/>
      <c r="G67" s="50"/>
      <c r="H67" s="59"/>
      <c r="I67" s="59"/>
      <c r="J67" s="50"/>
      <c r="K67" s="60"/>
      <c r="L67" s="58"/>
      <c r="M67" s="50"/>
      <c r="N67" s="58"/>
      <c r="O67" s="50"/>
      <c r="P67" s="61"/>
      <c r="Q67" s="50"/>
      <c r="R67" s="50"/>
      <c r="S67" s="58"/>
      <c r="T67" s="50"/>
      <c r="U67" s="50"/>
      <c r="V67" s="58"/>
      <c r="W67" s="50"/>
      <c r="X67" s="58"/>
      <c r="Y67" s="50"/>
      <c r="Z67" s="50"/>
      <c r="AA67" s="50"/>
      <c r="AB67" s="58"/>
      <c r="AC67" s="50"/>
      <c r="AD67" s="58"/>
      <c r="AE67" s="50"/>
      <c r="AF67" s="50"/>
      <c r="AG67" s="50"/>
      <c r="AH67" s="59"/>
      <c r="AI67" s="59"/>
      <c r="AJ67" s="59"/>
      <c r="AK67" s="59"/>
      <c r="AL67" s="59"/>
      <c r="AM67" s="59"/>
      <c r="AN67" s="59"/>
      <c r="AO67" s="59"/>
      <c r="AP67" s="59"/>
      <c r="AQ67" s="59"/>
      <c r="AR67" s="151"/>
      <c r="AS67" s="60"/>
      <c r="AT67" s="50"/>
      <c r="AU67" s="58"/>
      <c r="AV67" s="50"/>
      <c r="AW67" s="58"/>
      <c r="AX67" s="50"/>
      <c r="AY67" s="50"/>
      <c r="AZ67" s="58"/>
      <c r="BA67" s="62"/>
      <c r="BB67" s="1"/>
      <c r="BC67" s="1"/>
      <c r="BD67" s="1"/>
      <c r="BE67" s="1"/>
      <c r="BF67" s="1"/>
      <c r="BG67" s="1"/>
    </row>
    <row r="68" spans="1:59" x14ac:dyDescent="0.25">
      <c r="A68" s="216" t="str">
        <f>IF(A66&lt;0,"DÉFICIT",IF(OR(A66="OK",B68&gt;=0),"OK","DÉFICIT"))</f>
        <v>OK</v>
      </c>
      <c r="B68" s="223">
        <f>(SUM(D68:O68))-(SUM(P68:BA68))</f>
        <v>100</v>
      </c>
      <c r="C68" s="224" t="str">
        <f t="shared" ref="C68" si="67">IF(F268=1,C268,"")</f>
        <v>25 au 31 (28)</v>
      </c>
      <c r="D68" s="227">
        <f>IF(OR('ENTRÉE DES DONNÉES'!D$4=4,AND('ENTRÉE DES DONNÉES'!D$4=2,D66="")),'ENTRÉE DES DONNÉES'!D$3,"")</f>
        <v>100</v>
      </c>
      <c r="E68" s="227" t="str">
        <f>IF(OR('ENTRÉE DES DONNÉES'!D$12=4,AND('ENTRÉE DES DONNÉES'!D$12=2,E66="")),'ENTRÉE DES DONNÉES'!D$11,"")</f>
        <v/>
      </c>
      <c r="F68" s="227" t="str">
        <f>IF(OR('ENTRÉE DES DONNÉES'!D$16=4,AND('ENTRÉE DES DONNÉES'!D$16=2,F66="")),'ENTRÉE DES DONNÉES'!D$15,"")</f>
        <v/>
      </c>
      <c r="G68" s="50"/>
      <c r="H68" s="49">
        <f>'ENTRÉE DES DONNÉES'!D$8</f>
        <v>0</v>
      </c>
      <c r="I68" s="59"/>
      <c r="J68" s="50"/>
      <c r="K68" s="60"/>
      <c r="L68" s="58"/>
      <c r="M68" s="50"/>
      <c r="N68" s="58"/>
      <c r="O68" s="50"/>
      <c r="P68" s="61" t="str">
        <f>IF(C70="",IF(B76&lt;0,-B76,""),IF(B70&lt;0,-B70,""))</f>
        <v/>
      </c>
      <c r="Q68" s="50" t="str">
        <f>IF(C70="",IF(OR('ENTRÉE DES DONNÉES'!D$22=1,'ENTRÉE DES DONNÉES'!D$22=4,AND('ENTRÉE DES DONNÉES'!D$22=2,Q66="")),'ENTRÉE DES DONNÉES'!D$21,""),IF(OR('ENTRÉE DES DONNÉES'!D$22=4,AND('ENTRÉE DES DONNÉES'!D$22=2,Q66="")),'ENTRÉE DES DONNÉES'!D$21,""))</f>
        <v/>
      </c>
      <c r="R68" s="50" t="str">
        <f>IF(C70="",IF(OR('ENTRÉE DES DONNÉES'!D$25=1,'ENTRÉE DES DONNÉES'!D$25=4,AND('ENTRÉE DES DONNÉES'!D$25=2,R66="")),'ENTRÉE DES DONNÉES'!D$24,""),IF(OR('ENTRÉE DES DONNÉES'!D$25=4,AND('ENTRÉE DES DONNÉES'!D$25=2,R66="")),'ENTRÉE DES DONNÉES'!D$24,""))</f>
        <v/>
      </c>
      <c r="S68" s="58">
        <f>'ENTRÉE DES DONNÉES'!D$28</f>
        <v>0</v>
      </c>
      <c r="T68" s="50"/>
      <c r="U68" s="50"/>
      <c r="V68" s="58">
        <f>'ENTRÉE DES DONNÉES'!D$32</f>
        <v>0</v>
      </c>
      <c r="W68" s="50"/>
      <c r="X68" s="58"/>
      <c r="Y68" s="50"/>
      <c r="Z68" s="50"/>
      <c r="AA68" s="50"/>
      <c r="AB68" s="58"/>
      <c r="AC68" s="50"/>
      <c r="AD68" s="58"/>
      <c r="AE68" s="50"/>
      <c r="AF68" s="50"/>
      <c r="AG68" s="50"/>
      <c r="AH68" s="59"/>
      <c r="AI68" s="59"/>
      <c r="AJ68" s="59"/>
      <c r="AK68" s="59"/>
      <c r="AL68" s="59"/>
      <c r="AM68" s="59"/>
      <c r="AN68" s="59"/>
      <c r="AO68" s="59"/>
      <c r="AP68" s="59"/>
      <c r="AQ68" s="59"/>
      <c r="AR68" s="151">
        <f>IF(C70="",'ENTRÉE DES DONNÉES'!D$57/12,"")</f>
        <v>0</v>
      </c>
      <c r="AS68" s="60">
        <f>IF(C70="",'ENTRÉE DES DONNÉES'!D$61/12,"")</f>
        <v>0</v>
      </c>
      <c r="AT68" s="50">
        <f>IF(C70="",'ENTRÉE DES DONNÉES'!D$65/12,"")</f>
        <v>0</v>
      </c>
      <c r="AU68" s="58">
        <f>IF(C70="",'ENTRÉE DES DONNÉES'!D$63/12,"")</f>
        <v>0</v>
      </c>
      <c r="AV68" s="50">
        <f>IF(C70="",'ENTRÉE DES DONNÉES'!D$67/12,"")</f>
        <v>0</v>
      </c>
      <c r="AW68" s="58">
        <f>IF(C70="",'ENTRÉE DES DONNÉES'!D$69/12,"")</f>
        <v>0</v>
      </c>
      <c r="AX68" s="50">
        <f>IF(C70="",'ENTRÉE DES DONNÉES'!D$71/12,"")</f>
        <v>0</v>
      </c>
      <c r="AY68" s="50">
        <f>IF(C70="",'ENTRÉE DES DONNÉES'!D$73/12,"")</f>
        <v>0</v>
      </c>
      <c r="AZ68" s="58">
        <f>IF(C70="",'ENTRÉE DES DONNÉES'!D$75/12,"")</f>
        <v>0</v>
      </c>
      <c r="BA68" s="62">
        <f>IF(C70="",'ENTRÉE DES DONNÉES'!D$59/12,"")</f>
        <v>0</v>
      </c>
      <c r="BB68" s="1"/>
      <c r="BC68" s="1"/>
      <c r="BD68" s="1"/>
      <c r="BE68" s="1"/>
      <c r="BF68" s="1"/>
      <c r="BG68" s="1"/>
    </row>
    <row r="69" spans="1:59" x14ac:dyDescent="0.25">
      <c r="A69" s="217"/>
      <c r="B69" s="223"/>
      <c r="C69" s="224"/>
      <c r="D69" s="227"/>
      <c r="E69" s="227"/>
      <c r="F69" s="227"/>
      <c r="G69" s="50"/>
      <c r="H69" s="59"/>
      <c r="I69" s="59"/>
      <c r="J69" s="50"/>
      <c r="K69" s="60"/>
      <c r="L69" s="58"/>
      <c r="M69" s="50"/>
      <c r="N69" s="58"/>
      <c r="O69" s="50"/>
      <c r="P69" s="61"/>
      <c r="Q69" s="50"/>
      <c r="R69" s="50"/>
      <c r="S69" s="58"/>
      <c r="T69" s="50"/>
      <c r="U69" s="50"/>
      <c r="V69" s="58"/>
      <c r="W69" s="50"/>
      <c r="X69" s="58"/>
      <c r="Y69" s="50"/>
      <c r="Z69" s="50"/>
      <c r="AA69" s="50"/>
      <c r="AB69" s="58"/>
      <c r="AC69" s="50"/>
      <c r="AD69" s="58"/>
      <c r="AE69" s="50"/>
      <c r="AF69" s="50"/>
      <c r="AG69" s="50"/>
      <c r="AH69" s="59"/>
      <c r="AI69" s="59"/>
      <c r="AJ69" s="59"/>
      <c r="AK69" s="59"/>
      <c r="AL69" s="59"/>
      <c r="AM69" s="59"/>
      <c r="AN69" s="59"/>
      <c r="AO69" s="59"/>
      <c r="AP69" s="59"/>
      <c r="AQ69" s="59"/>
      <c r="AR69" s="568">
        <f>IF($C70="",SUM(AR62:AR68),"")</f>
        <v>0</v>
      </c>
      <c r="AS69" s="569">
        <f>IF($C70="",SUM(AS62:AS68),"")</f>
        <v>0</v>
      </c>
      <c r="AT69" s="560">
        <f t="shared" ref="AT69" si="68">IF($C70="",SUM(AT62:AT68),"")</f>
        <v>0</v>
      </c>
      <c r="AU69" s="570">
        <f t="shared" ref="AU69" si="69">IF($C70="",SUM(AU62:AU68),"")</f>
        <v>0</v>
      </c>
      <c r="AV69" s="560">
        <f t="shared" ref="AV69" si="70">IF($C70="",SUM(AV62:AV68),"")</f>
        <v>0</v>
      </c>
      <c r="AW69" s="570">
        <f t="shared" ref="AW69" si="71">IF($C70="",SUM(AW62:AW68),"")</f>
        <v>0</v>
      </c>
      <c r="AX69" s="560">
        <f t="shared" ref="AX69" si="72">IF($C70="",SUM(AX62:AX68),"")</f>
        <v>0</v>
      </c>
      <c r="AY69" s="560">
        <f t="shared" ref="AY69" si="73">IF($C70="",SUM(AY62:AY68),"")</f>
        <v>0</v>
      </c>
      <c r="AZ69" s="570">
        <f t="shared" ref="AZ69" si="74">IF($C70="",SUM(AZ62:AZ68),"")</f>
        <v>0</v>
      </c>
      <c r="BA69" s="561">
        <f t="shared" ref="BA69" si="75">IF($C70="",SUM(BA62:BA68),"")</f>
        <v>0</v>
      </c>
      <c r="BB69" s="1"/>
      <c r="BC69" s="1"/>
      <c r="BD69" s="1"/>
      <c r="BE69" s="1"/>
      <c r="BF69" s="1"/>
      <c r="BG69" s="1"/>
    </row>
    <row r="70" spans="1:59" x14ac:dyDescent="0.25">
      <c r="A70" s="216" t="str">
        <f>IF(C70="","",IF(A68&lt;0,"DÉFICIT",IF(OR(A68="OK",B70&gt;=0),"OK","DÉFICIT")))</f>
        <v/>
      </c>
      <c r="B70" s="223" t="str">
        <f>IF(C70="","",(SUM(D70:O70))-(SUM(P70:BA70)))</f>
        <v/>
      </c>
      <c r="C70" s="224" t="str">
        <f t="shared" ref="C70" si="76">IF(F270=1,C270,"")</f>
        <v/>
      </c>
      <c r="D70" s="227" t="str">
        <f>IF(C70="","",IF(OR('ENTRÉE DES DONNÉES'!D$4=4,AND('ENTRÉE DES DONNÉES'!D$4=2,D68="")),'ENTRÉE DES DONNÉES'!D$3,""))</f>
        <v/>
      </c>
      <c r="E70" s="227" t="str">
        <f>IF(C70="","",IF(OR('ENTRÉE DES DONNÉES'!D$12=4,AND('ENTRÉE DES DONNÉES'!D$12=2,E68="")),'ENTRÉE DES DONNÉES'!D$11,""))</f>
        <v/>
      </c>
      <c r="F70" s="227" t="str">
        <f>IF(C70="","",IF(OR('ENTRÉE DES DONNÉES'!D$16=4,AND('ENTRÉE DES DONNÉES'!D$16=2,F68="")),'ENTRÉE DES DONNÉES'!D$15,""))</f>
        <v/>
      </c>
      <c r="G70" s="50"/>
      <c r="H70" s="59"/>
      <c r="I70" s="59"/>
      <c r="J70" s="50"/>
      <c r="K70" s="60"/>
      <c r="L70" s="58"/>
      <c r="M70" s="50"/>
      <c r="N70" s="58"/>
      <c r="O70" s="50"/>
      <c r="P70" s="61" t="str">
        <f>IF(C70="","",IF(B76&lt;0,-B76,""))</f>
        <v/>
      </c>
      <c r="Q70" s="50" t="str">
        <f>IF(C70="","",IF(OR('ENTRÉE DES DONNÉES'!D$22=1,'ENTRÉE DES DONNÉES'!D$22=4,AND('ENTRÉE DES DONNÉES'!D$22=2,Q68="")),'ENTRÉE DES DONNÉES'!D$21,""))</f>
        <v/>
      </c>
      <c r="R70" s="50" t="str">
        <f>IF(C70="","",IF(OR('ENTRÉE DES DONNÉES'!D$25=1,'ENTRÉE DES DONNÉES'!D$25=4,AND('ENTRÉE DES DONNÉES'!D$25=2,R68="")),'ENTRÉE DES DONNÉES'!D$24,""))</f>
        <v/>
      </c>
      <c r="S70" s="58" t="str">
        <f>IF(C70="","",'ENTRÉE DES DONNÉES'!D$28)</f>
        <v/>
      </c>
      <c r="T70" s="50"/>
      <c r="U70" s="50"/>
      <c r="V70" s="58" t="str">
        <f>IF(C70="","",'ENTRÉE DES DONNÉES'!D$32)</f>
        <v/>
      </c>
      <c r="W70" s="50"/>
      <c r="X70" s="58"/>
      <c r="Y70" s="50"/>
      <c r="Z70" s="50"/>
      <c r="AA70" s="50"/>
      <c r="AB70" s="58"/>
      <c r="AC70" s="50"/>
      <c r="AD70" s="58"/>
      <c r="AE70" s="50"/>
      <c r="AF70" s="50"/>
      <c r="AG70" s="50"/>
      <c r="AH70" s="59"/>
      <c r="AI70" s="59"/>
      <c r="AJ70" s="59"/>
      <c r="AK70" s="59"/>
      <c r="AL70" s="59"/>
      <c r="AM70" s="59"/>
      <c r="AN70" s="59"/>
      <c r="AO70" s="59"/>
      <c r="AP70" s="59"/>
      <c r="AQ70" s="59"/>
      <c r="AR70" s="151" t="str">
        <f>IF(C70="","",'ENTRÉE DES DONNÉES'!D$57/12)</f>
        <v/>
      </c>
      <c r="AS70" s="60" t="str">
        <f>IF(C70="","",'ENTRÉE DES DONNÉES'!D$61/12)</f>
        <v/>
      </c>
      <c r="AT70" s="50" t="str">
        <f>IF(C70="","",'ENTRÉE DES DONNÉES'!D$65/12)</f>
        <v/>
      </c>
      <c r="AU70" s="58" t="str">
        <f>IF(C70="","",'ENTRÉE DES DONNÉES'!D$63/12)</f>
        <v/>
      </c>
      <c r="AV70" s="50" t="str">
        <f>IF(C70="","",'ENTRÉE DES DONNÉES'!D$67/12)</f>
        <v/>
      </c>
      <c r="AW70" s="50" t="str">
        <f>IF(C70="","",'ENTRÉE DES DONNÉES'!D$69/12)</f>
        <v/>
      </c>
      <c r="AX70" s="50" t="str">
        <f>IF(C70="","",'ENTRÉE DES DONNÉES'!D$71/12)</f>
        <v/>
      </c>
      <c r="AY70" s="50" t="str">
        <f>IF(C70="","",'ENTRÉE DES DONNÉES'!D$73/12)</f>
        <v/>
      </c>
      <c r="AZ70" s="50" t="str">
        <f>IF(C70="","",'ENTRÉE DES DONNÉES'!D$75/12)</f>
        <v/>
      </c>
      <c r="BA70" s="62" t="str">
        <f>IF(C70="","",'ENTRÉE DES DONNÉES'!D$59/12)</f>
        <v/>
      </c>
      <c r="BB70" s="1"/>
      <c r="BC70" s="1"/>
      <c r="BD70" s="1"/>
      <c r="BE70" s="1"/>
      <c r="BF70" s="1"/>
      <c r="BG70" s="1"/>
    </row>
    <row r="71" spans="1:59" ht="15.75" thickBot="1" x14ac:dyDescent="0.3">
      <c r="B71" s="107"/>
      <c r="C71" s="224"/>
      <c r="D71" s="227"/>
      <c r="E71" s="227"/>
      <c r="F71" s="227"/>
      <c r="G71" s="50"/>
      <c r="H71" s="59"/>
      <c r="I71" s="59"/>
      <c r="J71" s="50"/>
      <c r="K71" s="60"/>
      <c r="L71" s="58"/>
      <c r="M71" s="50"/>
      <c r="N71" s="58"/>
      <c r="O71" s="50"/>
      <c r="P71" s="61"/>
      <c r="Q71" s="50"/>
      <c r="R71" s="50"/>
      <c r="S71" s="58"/>
      <c r="T71" s="50"/>
      <c r="U71" s="50"/>
      <c r="V71" s="58"/>
      <c r="W71" s="50"/>
      <c r="X71" s="58"/>
      <c r="Y71" s="50"/>
      <c r="Z71" s="50"/>
      <c r="AA71" s="50"/>
      <c r="AB71" s="58"/>
      <c r="AC71" s="50"/>
      <c r="AD71" s="58"/>
      <c r="AE71" s="50"/>
      <c r="AF71" s="50"/>
      <c r="AG71" s="50"/>
      <c r="AH71" s="59"/>
      <c r="AI71" s="59"/>
      <c r="AJ71" s="59"/>
      <c r="AK71" s="59"/>
      <c r="AL71" s="59"/>
      <c r="AM71" s="59"/>
      <c r="AN71" s="59"/>
      <c r="AO71" s="59"/>
      <c r="AP71" s="59"/>
      <c r="AQ71" s="59"/>
      <c r="AR71" s="565" t="str">
        <f>IF($C70="","",SUM(AR62:AR70))</f>
        <v/>
      </c>
      <c r="AS71" s="566" t="str">
        <f>IF($C70="","",SUM(AS62:AS70))</f>
        <v/>
      </c>
      <c r="AT71" s="566" t="str">
        <f t="shared" ref="AT71" si="77">IF($C70="","",SUM(AT62:AT70))</f>
        <v/>
      </c>
      <c r="AU71" s="566" t="str">
        <f t="shared" ref="AU71" si="78">IF($C70="","",SUM(AU62:AU70))</f>
        <v/>
      </c>
      <c r="AV71" s="566" t="str">
        <f t="shared" ref="AV71" si="79">IF($C70="","",SUM(AV62:AV70))</f>
        <v/>
      </c>
      <c r="AW71" s="566" t="str">
        <f t="shared" ref="AW71" si="80">IF($C70="","",SUM(AW62:AW70))</f>
        <v/>
      </c>
      <c r="AX71" s="566" t="str">
        <f t="shared" ref="AX71" si="81">IF($C70="","",SUM(AX62:AX70))</f>
        <v/>
      </c>
      <c r="AY71" s="566" t="str">
        <f t="shared" ref="AY71" si="82">IF($C70="","",SUM(AY62:AY70))</f>
        <v/>
      </c>
      <c r="AZ71" s="566" t="str">
        <f t="shared" ref="AZ71" si="83">IF($C70="","",SUM(AZ62:AZ70))</f>
        <v/>
      </c>
      <c r="BA71" s="567" t="str">
        <f t="shared" ref="BA71" si="84">IF($C70="","",SUM(BA62:BA70))</f>
        <v/>
      </c>
      <c r="BB71" s="1"/>
      <c r="BC71" s="1"/>
      <c r="BD71" s="1"/>
      <c r="BE71" s="1"/>
      <c r="BF71" s="1"/>
      <c r="BG71" s="1"/>
    </row>
    <row r="72" spans="1:59" ht="15.75" thickBot="1" x14ac:dyDescent="0.3">
      <c r="A72" s="219" t="str">
        <f>IF(B72&gt;=0,"ÉPARGNE","DÉFICIT")</f>
        <v>ÉPARGNE</v>
      </c>
      <c r="B72" s="115">
        <f>IF(A60&lt;0,IF(B70="",0,IF(B70&gt;0,B70,0))+IF(B68&gt;0,B68,0)+IF(B66&gt;0,B66,0)+IF(B64&gt;0,B64,0)+IF(B62&gt;0,B62,0)--A60,IF(B70="",0,IF(B70&gt;0,B70,0))+IF(B68&gt;0,B68,0)+IF(B66&gt;0,B66,0)+IF(B64&gt;0,B64,0)+IF(B62&gt;0,B62,0))</f>
        <v>400</v>
      </c>
      <c r="C72" s="211" t="str">
        <f>IF(C70="","Dépôt de "&amp;ROUND(IF(B72&gt;=0,SUM(AR69:BA69),0),0)&amp;" "&amp;'ENTRÉE DES DONNÉES'!D$2,"Dépôt de "&amp;ROUND(IF(B72&gt;=0,SUM(AR71:BA71),0),0)&amp;" "&amp;'ENTRÉE DES DONNÉES'!D$2)</f>
        <v>Dépôt de 0 €</v>
      </c>
      <c r="D72" s="227"/>
      <c r="E72" s="227"/>
      <c r="F72" s="227"/>
      <c r="G72" s="50"/>
      <c r="H72" s="59"/>
      <c r="I72" s="59"/>
      <c r="J72" s="50"/>
      <c r="K72" s="60"/>
      <c r="L72" s="58"/>
      <c r="M72" s="50"/>
      <c r="N72" s="58"/>
      <c r="O72" s="50"/>
      <c r="P72" s="61"/>
      <c r="Q72" s="50"/>
      <c r="R72" s="50"/>
      <c r="S72" s="58"/>
      <c r="T72" s="50"/>
      <c r="U72" s="50"/>
      <c r="V72" s="58"/>
      <c r="W72" s="50"/>
      <c r="X72" s="58"/>
      <c r="Y72" s="50"/>
      <c r="Z72" s="50"/>
      <c r="AA72" s="50"/>
      <c r="AB72" s="58"/>
      <c r="AC72" s="50"/>
      <c r="AD72" s="58"/>
      <c r="AE72" s="50"/>
      <c r="AF72" s="50"/>
      <c r="AG72" s="50"/>
      <c r="AH72" s="59"/>
      <c r="AI72" s="59"/>
      <c r="AJ72" s="59"/>
      <c r="AK72" s="59"/>
      <c r="AL72" s="59"/>
      <c r="AM72" s="59"/>
      <c r="AN72" s="59"/>
      <c r="AO72" s="59"/>
      <c r="AP72" s="59"/>
      <c r="AQ72" s="59"/>
      <c r="AR72" s="151"/>
      <c r="AS72" s="60"/>
      <c r="AT72" s="50"/>
      <c r="AU72" s="58"/>
      <c r="AV72" s="50"/>
      <c r="AW72" s="58"/>
      <c r="AX72" s="50"/>
      <c r="AY72" s="50"/>
      <c r="AZ72" s="58"/>
      <c r="BA72" s="62"/>
      <c r="BB72" s="1"/>
      <c r="BC72" s="1"/>
      <c r="BD72" s="1"/>
      <c r="BE72" s="1"/>
      <c r="BF72" s="1"/>
      <c r="BG72" s="1"/>
    </row>
    <row r="73" spans="1:59" x14ac:dyDescent="0.25">
      <c r="A73" s="106"/>
      <c r="B73" s="107"/>
      <c r="C73" s="212">
        <f>ROUND(IF(B72&gt;=0,SUM(AR71:BA71),0),0)</f>
        <v>0</v>
      </c>
      <c r="D73" s="227"/>
      <c r="E73" s="227"/>
      <c r="F73" s="227"/>
      <c r="G73" s="50"/>
      <c r="H73" s="59"/>
      <c r="I73" s="59"/>
      <c r="J73" s="50"/>
      <c r="K73" s="60"/>
      <c r="L73" s="58"/>
      <c r="M73" s="50"/>
      <c r="N73" s="58"/>
      <c r="O73" s="50"/>
      <c r="P73" s="61"/>
      <c r="Q73" s="50"/>
      <c r="R73" s="50"/>
      <c r="S73" s="58"/>
      <c r="T73" s="50"/>
      <c r="U73" s="50"/>
      <c r="V73" s="58"/>
      <c r="W73" s="50"/>
      <c r="X73" s="58"/>
      <c r="Y73" s="50"/>
      <c r="Z73" s="50"/>
      <c r="AA73" s="50"/>
      <c r="AB73" s="58"/>
      <c r="AC73" s="50"/>
      <c r="AD73" s="58"/>
      <c r="AE73" s="50"/>
      <c r="AF73" s="50"/>
      <c r="AG73" s="50"/>
      <c r="AH73" s="59"/>
      <c r="AI73" s="59"/>
      <c r="AJ73" s="59"/>
      <c r="AK73" s="59"/>
      <c r="AL73" s="59"/>
      <c r="AM73" s="59"/>
      <c r="AN73" s="59"/>
      <c r="AO73" s="59"/>
      <c r="AP73" s="59"/>
      <c r="AQ73" s="59"/>
      <c r="AR73" s="151"/>
      <c r="AS73" s="60"/>
      <c r="AT73" s="50"/>
      <c r="AU73" s="58"/>
      <c r="AV73" s="50"/>
      <c r="AW73" s="58"/>
      <c r="AX73" s="50"/>
      <c r="AY73" s="50"/>
      <c r="AZ73" s="58"/>
      <c r="BA73" s="62"/>
      <c r="BB73" s="1"/>
      <c r="BC73" s="1"/>
      <c r="BD73" s="1"/>
      <c r="BE73" s="1"/>
      <c r="BF73" s="1"/>
      <c r="BG73" s="1"/>
    </row>
    <row r="74" spans="1:59" x14ac:dyDescent="0.25">
      <c r="A74" s="106"/>
      <c r="B74" s="107"/>
      <c r="C74" s="487" t="s">
        <v>18</v>
      </c>
      <c r="D74" s="227"/>
      <c r="E74" s="227"/>
      <c r="F74" s="227"/>
      <c r="G74" s="50"/>
      <c r="H74" s="59"/>
      <c r="I74" s="59"/>
      <c r="J74" s="50"/>
      <c r="K74" s="60"/>
      <c r="L74" s="58"/>
      <c r="M74" s="50"/>
      <c r="N74" s="58"/>
      <c r="O74" s="50"/>
      <c r="P74" s="61"/>
      <c r="Q74" s="50"/>
      <c r="R74" s="50"/>
      <c r="S74" s="58"/>
      <c r="T74" s="50"/>
      <c r="U74" s="50"/>
      <c r="V74" s="58"/>
      <c r="W74" s="50"/>
      <c r="X74" s="58"/>
      <c r="Y74" s="50"/>
      <c r="Z74" s="50"/>
      <c r="AA74" s="50"/>
      <c r="AB74" s="58"/>
      <c r="AC74" s="50"/>
      <c r="AD74" s="58"/>
      <c r="AE74" s="50"/>
      <c r="AF74" s="50"/>
      <c r="AG74" s="50"/>
      <c r="AH74" s="59"/>
      <c r="AI74" s="59"/>
      <c r="AJ74" s="59"/>
      <c r="AK74" s="59"/>
      <c r="AL74" s="59"/>
      <c r="AM74" s="59"/>
      <c r="AN74" s="59"/>
      <c r="AO74" s="59"/>
      <c r="AP74" s="59"/>
      <c r="AQ74" s="59"/>
      <c r="AR74" s="151"/>
      <c r="AS74" s="60"/>
      <c r="AT74" s="50"/>
      <c r="AU74" s="58"/>
      <c r="AV74" s="50"/>
      <c r="AW74" s="58"/>
      <c r="AX74" s="50"/>
      <c r="AY74" s="50"/>
      <c r="AZ74" s="58"/>
      <c r="BA74" s="62"/>
      <c r="BB74" s="1"/>
      <c r="BC74" s="1"/>
      <c r="BD74" s="1"/>
      <c r="BE74" s="1"/>
      <c r="BF74" s="1"/>
      <c r="BG74" s="1"/>
    </row>
    <row r="75" spans="1:59" x14ac:dyDescent="0.25">
      <c r="A75" s="106"/>
      <c r="B75" s="107"/>
      <c r="C75" s="488"/>
      <c r="D75" s="227"/>
      <c r="E75" s="227"/>
      <c r="F75" s="227"/>
      <c r="G75" s="50"/>
      <c r="H75" s="59"/>
      <c r="I75" s="59"/>
      <c r="J75" s="50"/>
      <c r="K75" s="60"/>
      <c r="L75" s="58"/>
      <c r="M75" s="50"/>
      <c r="N75" s="58"/>
      <c r="O75" s="50"/>
      <c r="P75" s="61"/>
      <c r="Q75" s="50"/>
      <c r="R75" s="50"/>
      <c r="S75" s="58"/>
      <c r="T75" s="50"/>
      <c r="U75" s="50"/>
      <c r="V75" s="58"/>
      <c r="W75" s="50"/>
      <c r="X75" s="58"/>
      <c r="Y75" s="50"/>
      <c r="Z75" s="50"/>
      <c r="AA75" s="50"/>
      <c r="AB75" s="58"/>
      <c r="AC75" s="50"/>
      <c r="AD75" s="58"/>
      <c r="AE75" s="50"/>
      <c r="AF75" s="50"/>
      <c r="AG75" s="50"/>
      <c r="AH75" s="59"/>
      <c r="AI75" s="59"/>
      <c r="AJ75" s="59"/>
      <c r="AK75" s="59"/>
      <c r="AL75" s="59"/>
      <c r="AM75" s="59"/>
      <c r="AN75" s="59"/>
      <c r="AO75" s="59"/>
      <c r="AP75" s="59"/>
      <c r="AQ75" s="59"/>
      <c r="AR75" s="151"/>
      <c r="AS75" s="60"/>
      <c r="AT75" s="50"/>
      <c r="AU75" s="58"/>
      <c r="AV75" s="50"/>
      <c r="AW75" s="58"/>
      <c r="AX75" s="50"/>
      <c r="AY75" s="50"/>
      <c r="AZ75" s="58"/>
      <c r="BA75" s="62"/>
      <c r="BB75" s="1"/>
      <c r="BC75" s="1"/>
      <c r="BD75" s="1"/>
      <c r="BE75" s="1"/>
      <c r="BF75" s="1"/>
      <c r="BG75" s="1"/>
    </row>
    <row r="76" spans="1:59" x14ac:dyDescent="0.25">
      <c r="A76" s="216" t="str">
        <f>IF(C70="",IF(A68&lt;0,"DÉFICIT",IF(OR(A68="OK",B76&gt;=0),"OK","DÉFICIT")),IF(A70&lt;0,"DÉFICIT",IF(OR(A70="OK",B76&gt;=0),"OK","DÉFICIT")))</f>
        <v>OK</v>
      </c>
      <c r="B76" s="223">
        <f>(SUM(D76:O76))-(SUM(P76:BA76))</f>
        <v>100</v>
      </c>
      <c r="C76" s="224" t="str">
        <f>IF(F272=1,C272,"")</f>
        <v>1 au 7 (4)</v>
      </c>
      <c r="D76" s="227">
        <f>IF(OR('ENTRÉE DES DONNÉES'!D$4=1,'ENTRÉE DES DONNÉES'!D$4=4),'ENTRÉE DES DONNÉES'!D$3,IF(C70="",IF(AND('ENTRÉE DES DONNÉES'!D$4=2,D68=""),'ENTRÉE DES DONNÉES'!D$3,""),IF(AND('ENTRÉE DES DONNÉES'!D$4=2,D70=""),'ENTRÉE DES DONNÉES'!D$3,"")))</f>
        <v>100</v>
      </c>
      <c r="E76" s="227" t="str">
        <f>IF(OR('ENTRÉE DES DONNÉES'!D$12=1,'ENTRÉE DES DONNÉES'!D$12=4),'ENTRÉE DES DONNÉES'!D$11,IF(C70="",IF(AND('ENTRÉE DES DONNÉES'!D$12=2,E68=""),'ENTRÉE DES DONNÉES'!D$11,""),IF(AND('ENTRÉE DES DONNÉES'!D$12=2,E70=""),'ENTRÉE DES DONNÉES'!D$11,"")))</f>
        <v/>
      </c>
      <c r="F76" s="227" t="str">
        <f>IF(OR('ENTRÉE DES DONNÉES'!D$16=1,'ENTRÉE DES DONNÉES'!D$16=4),'ENTRÉE DES DONNÉES'!D$15,IF(C70="",IF(AND('ENTRÉE DES DONNÉES'!D$16=2,F68=""),'ENTRÉE DES DONNÉES'!D$15,""),IF(AND('ENTRÉE DES DONNÉES'!D$16=2,F70=""),'ENTRÉE DES DONNÉES'!D$15,"")))</f>
        <v/>
      </c>
      <c r="G76" s="63">
        <v>0</v>
      </c>
      <c r="H76" s="59"/>
      <c r="I76" s="59"/>
      <c r="J76" s="63">
        <f>'ENTRÉE DES DONNÉES'!D$10</f>
        <v>0</v>
      </c>
      <c r="K76" s="60"/>
      <c r="L76" s="58"/>
      <c r="M76" s="50"/>
      <c r="N76" s="58"/>
      <c r="O76" s="50"/>
      <c r="P76" s="61" t="str">
        <f>IF(B78&lt;0,-B78,"")</f>
        <v/>
      </c>
      <c r="Q76" s="50" t="str">
        <f>IF('ENTRÉE DES DONNÉES'!D$22=4,'ENTRÉE DES DONNÉES'!D$21,IF(C70="",IF(AND('ENTRÉE DES DONNÉES'!D$22=2,Q68=""),'ENTRÉE DES DONNÉES'!D$21,""),IF(AND('ENTRÉE DES DONNÉES'!D$22=2,Q70=""),'ENTRÉE DES DONNÉES'!D$21,"")))</f>
        <v/>
      </c>
      <c r="R76" s="50" t="str">
        <f>IF('ENTRÉE DES DONNÉES'!D$25=4,'ENTRÉE DES DONNÉES'!D$24,IF(C70="",IF(AND('ENTRÉE DES DONNÉES'!D$25=2,R68=""),'ENTRÉE DES DONNÉES'!D$24,""),IF(AND('ENTRÉE DES DONNÉES'!D$25=2,R70=""),'ENTRÉE DES DONNÉES'!D$24,"")))</f>
        <v/>
      </c>
      <c r="S76" s="58">
        <f>'ENTRÉE DES DONNÉES'!D$28</f>
        <v>0</v>
      </c>
      <c r="T76" s="50">
        <f>'ENTRÉE DES DONNÉES'!D$29</f>
        <v>0</v>
      </c>
      <c r="U76" s="50">
        <f>'ENTRÉE DES DONNÉES'!D$30</f>
        <v>0</v>
      </c>
      <c r="V76" s="58">
        <f>'ENTRÉE DES DONNÉES'!D$32</f>
        <v>0</v>
      </c>
      <c r="W76" s="50"/>
      <c r="X76" s="58"/>
      <c r="Y76" s="50"/>
      <c r="Z76" s="50"/>
      <c r="AA76" s="50"/>
      <c r="AB76" s="58">
        <f>'ENTRÉE DES DONNÉES'!D$38</f>
        <v>0</v>
      </c>
      <c r="AC76" s="50">
        <f>'ENTRÉE DES DONNÉES'!D$39</f>
        <v>0</v>
      </c>
      <c r="AD76" s="58">
        <f>'ENTRÉE DES DONNÉES'!D$40</f>
        <v>0</v>
      </c>
      <c r="AE76" s="50">
        <f>'ENTRÉE DES DONNÉES'!D$41</f>
        <v>0</v>
      </c>
      <c r="AF76" s="50">
        <f>'ENTRÉE DES DONNÉES'!D42</f>
        <v>0</v>
      </c>
      <c r="AG76" s="50"/>
      <c r="AH76" s="59"/>
      <c r="AI76" s="59"/>
      <c r="AJ76" s="59"/>
      <c r="AK76" s="59"/>
      <c r="AL76" s="59"/>
      <c r="AM76" s="59"/>
      <c r="AN76" s="59"/>
      <c r="AO76" s="59"/>
      <c r="AP76" s="59"/>
      <c r="AQ76" s="59"/>
      <c r="AR76" s="151"/>
      <c r="AS76" s="60"/>
      <c r="AT76" s="50"/>
      <c r="AU76" s="58"/>
      <c r="AV76" s="50"/>
      <c r="AW76" s="58"/>
      <c r="AX76" s="50"/>
      <c r="AY76" s="50"/>
      <c r="AZ76" s="58"/>
      <c r="BA76" s="62"/>
      <c r="BB76" s="1"/>
      <c r="BC76" s="1"/>
      <c r="BD76" s="1"/>
      <c r="BE76" s="1"/>
      <c r="BF76" s="1"/>
      <c r="BG76" s="1"/>
    </row>
    <row r="77" spans="1:59" x14ac:dyDescent="0.25">
      <c r="A77" s="216"/>
      <c r="B77" s="223"/>
      <c r="C77" s="224"/>
      <c r="D77" s="227"/>
      <c r="E77" s="227"/>
      <c r="F77" s="227"/>
      <c r="G77" s="50"/>
      <c r="H77" s="59"/>
      <c r="I77" s="59"/>
      <c r="J77" s="50"/>
      <c r="K77" s="60"/>
      <c r="L77" s="58"/>
      <c r="M77" s="50"/>
      <c r="N77" s="58"/>
      <c r="O77" s="50"/>
      <c r="P77" s="61"/>
      <c r="Q77" s="50"/>
      <c r="R77" s="50"/>
      <c r="S77" s="58"/>
      <c r="T77" s="50"/>
      <c r="U77" s="50"/>
      <c r="V77" s="58"/>
      <c r="W77" s="50"/>
      <c r="X77" s="58"/>
      <c r="Y77" s="50"/>
      <c r="Z77" s="50"/>
      <c r="AA77" s="50"/>
      <c r="AB77" s="58"/>
      <c r="AC77" s="50"/>
      <c r="AD77" s="58"/>
      <c r="AE77" s="50"/>
      <c r="AF77" s="50"/>
      <c r="AG77" s="50"/>
      <c r="AH77" s="59"/>
      <c r="AI77" s="59"/>
      <c r="AJ77" s="59"/>
      <c r="AK77" s="59"/>
      <c r="AL77" s="59"/>
      <c r="AM77" s="59"/>
      <c r="AN77" s="59"/>
      <c r="AO77" s="59"/>
      <c r="AP77" s="59"/>
      <c r="AQ77" s="59"/>
      <c r="AR77" s="151"/>
      <c r="AS77" s="60"/>
      <c r="AT77" s="50"/>
      <c r="AU77" s="58"/>
      <c r="AV77" s="50"/>
      <c r="AW77" s="58"/>
      <c r="AX77" s="50"/>
      <c r="AY77" s="50"/>
      <c r="AZ77" s="58"/>
      <c r="BA77" s="62"/>
      <c r="BB77" s="1"/>
      <c r="BC77" s="1"/>
      <c r="BD77" s="1"/>
      <c r="BE77" s="1"/>
      <c r="BF77" s="1"/>
      <c r="BG77" s="1"/>
    </row>
    <row r="78" spans="1:59" x14ac:dyDescent="0.25">
      <c r="A78" s="216" t="str">
        <f>IF(A76&lt;0,"DÉFICIT",IF(OR(A76="OK",B78&gt;=0),"OK","DÉFICIT"))</f>
        <v>OK</v>
      </c>
      <c r="B78" s="223">
        <f>(SUM(D78:O78))-(SUM(P78:BA78))</f>
        <v>100</v>
      </c>
      <c r="C78" s="224" t="str">
        <f t="shared" ref="C78" si="85">IF(F274=1,C274,"")</f>
        <v>8 au 14 (11)</v>
      </c>
      <c r="D78" s="227">
        <f>IF(OR('ENTRÉE DES DONNÉES'!D$4=4,AND('ENTRÉE DES DONNÉES'!D$4=2,D76="")),'ENTRÉE DES DONNÉES'!D$3,"")</f>
        <v>100</v>
      </c>
      <c r="E78" s="227" t="str">
        <f>IF(OR('ENTRÉE DES DONNÉES'!D$12=4,AND('ENTRÉE DES DONNÉES'!D$12=2,E76="")),'ENTRÉE DES DONNÉES'!D$11,"")</f>
        <v/>
      </c>
      <c r="F78" s="227" t="str">
        <f>IF(OR('ENTRÉE DES DONNÉES'!D$16=4,AND('ENTRÉE DES DONNÉES'!D$16=2,F76="")),'ENTRÉE DES DONNÉES'!D$15,"")</f>
        <v/>
      </c>
      <c r="G78" s="50"/>
      <c r="H78" s="59"/>
      <c r="I78" s="59"/>
      <c r="J78" s="50"/>
      <c r="K78" s="60"/>
      <c r="L78" s="58"/>
      <c r="M78" s="50"/>
      <c r="N78" s="58"/>
      <c r="O78" s="50"/>
      <c r="P78" s="61" t="str">
        <f>IF(B80&lt;0,-B80,"")</f>
        <v/>
      </c>
      <c r="Q78" s="50" t="str">
        <f>IF(OR('ENTRÉE DES DONNÉES'!D$22=4,AND('ENTRÉE DES DONNÉES'!D$22=2,Q76="")),'ENTRÉE DES DONNÉES'!D$21,"")</f>
        <v/>
      </c>
      <c r="R78" s="50" t="str">
        <f>IF(OR('ENTRÉE DES DONNÉES'!D$25=4,AND('ENTRÉE DES DONNÉES'!D$25=2,R76="")),'ENTRÉE DES DONNÉES'!D$24,"")</f>
        <v/>
      </c>
      <c r="S78" s="58">
        <f>'ENTRÉE DES DONNÉES'!D$28</f>
        <v>0</v>
      </c>
      <c r="T78" s="50"/>
      <c r="U78" s="50"/>
      <c r="V78" s="58">
        <f>'ENTRÉE DES DONNÉES'!D$32</f>
        <v>0</v>
      </c>
      <c r="W78" s="50"/>
      <c r="X78" s="58"/>
      <c r="Y78" s="50"/>
      <c r="Z78" s="50"/>
      <c r="AA78" s="50"/>
      <c r="AB78" s="58"/>
      <c r="AC78" s="50"/>
      <c r="AD78" s="58"/>
      <c r="AE78" s="50"/>
      <c r="AF78" s="50"/>
      <c r="AG78" s="50"/>
      <c r="AH78" s="59"/>
      <c r="AI78" s="59"/>
      <c r="AJ78" s="59"/>
      <c r="AK78" s="59"/>
      <c r="AL78" s="59"/>
      <c r="AM78" s="59"/>
      <c r="AN78" s="59"/>
      <c r="AO78" s="59"/>
      <c r="AP78" s="59"/>
      <c r="AQ78" s="59"/>
      <c r="AR78" s="151"/>
      <c r="AS78" s="60"/>
      <c r="AT78" s="50"/>
      <c r="AU78" s="58"/>
      <c r="AV78" s="50"/>
      <c r="AW78" s="58"/>
      <c r="AX78" s="50"/>
      <c r="AY78" s="50"/>
      <c r="AZ78" s="58"/>
      <c r="BA78" s="62"/>
      <c r="BB78" s="1"/>
      <c r="BC78" s="1"/>
      <c r="BD78" s="1"/>
      <c r="BE78" s="1"/>
      <c r="BF78" s="1"/>
      <c r="BG78" s="1"/>
    </row>
    <row r="79" spans="1:59" x14ac:dyDescent="0.25">
      <c r="A79" s="216"/>
      <c r="B79" s="223"/>
      <c r="C79" s="224"/>
      <c r="D79" s="227"/>
      <c r="E79" s="227"/>
      <c r="F79" s="227"/>
      <c r="G79" s="50"/>
      <c r="H79" s="59"/>
      <c r="I79" s="59"/>
      <c r="J79" s="50"/>
      <c r="K79" s="60"/>
      <c r="L79" s="58"/>
      <c r="M79" s="50"/>
      <c r="N79" s="58"/>
      <c r="O79" s="50"/>
      <c r="P79" s="61"/>
      <c r="Q79" s="50"/>
      <c r="R79" s="50"/>
      <c r="S79" s="58"/>
      <c r="T79" s="50"/>
      <c r="U79" s="50"/>
      <c r="V79" s="58"/>
      <c r="W79" s="50"/>
      <c r="X79" s="58"/>
      <c r="Y79" s="50"/>
      <c r="Z79" s="50"/>
      <c r="AA79" s="50"/>
      <c r="AB79" s="58"/>
      <c r="AC79" s="50"/>
      <c r="AD79" s="58"/>
      <c r="AE79" s="50"/>
      <c r="AF79" s="50"/>
      <c r="AG79" s="50"/>
      <c r="AH79" s="59"/>
      <c r="AI79" s="59"/>
      <c r="AJ79" s="59"/>
      <c r="AK79" s="59"/>
      <c r="AL79" s="59"/>
      <c r="AM79" s="59"/>
      <c r="AN79" s="59"/>
      <c r="AO79" s="59"/>
      <c r="AP79" s="59"/>
      <c r="AQ79" s="59"/>
      <c r="AR79" s="151"/>
      <c r="AS79" s="60"/>
      <c r="AT79" s="50"/>
      <c r="AU79" s="58"/>
      <c r="AV79" s="50"/>
      <c r="AW79" s="58"/>
      <c r="AX79" s="50"/>
      <c r="AY79" s="50"/>
      <c r="AZ79" s="58"/>
      <c r="BA79" s="62"/>
      <c r="BB79" s="1"/>
      <c r="BC79" s="1"/>
      <c r="BD79" s="1"/>
      <c r="BE79" s="1"/>
      <c r="BF79" s="1"/>
      <c r="BG79" s="1"/>
    </row>
    <row r="80" spans="1:59" x14ac:dyDescent="0.25">
      <c r="A80" s="216" t="str">
        <f>IF(A78&lt;0,"DÉFICIT",IF(OR(A78="OK",B80&gt;=0),"OK","DÉFICIT"))</f>
        <v>OK</v>
      </c>
      <c r="B80" s="223">
        <f>(SUM(D80:O80))-(SUM(P80:BA80))</f>
        <v>100</v>
      </c>
      <c r="C80" s="224" t="str">
        <f t="shared" ref="C80" si="86">IF(F276=1,C276,"")</f>
        <v>15 au 21 (18)</v>
      </c>
      <c r="D80" s="227">
        <f>IF(OR('ENTRÉE DES DONNÉES'!D$4=4,AND('ENTRÉE DES DONNÉES'!D$4=2,D78="")),'ENTRÉE DES DONNÉES'!D$3,"")</f>
        <v>100</v>
      </c>
      <c r="E80" s="227" t="str">
        <f>IF(OR('ENTRÉE DES DONNÉES'!D$12=4,AND('ENTRÉE DES DONNÉES'!D$12=2,E78="")),'ENTRÉE DES DONNÉES'!D$11,"")</f>
        <v/>
      </c>
      <c r="F80" s="227" t="str">
        <f>IF(OR('ENTRÉE DES DONNÉES'!D$16=4,AND('ENTRÉE DES DONNÉES'!D$16=2,F78="")),'ENTRÉE DES DONNÉES'!D$15,"")</f>
        <v/>
      </c>
      <c r="G80" s="50"/>
      <c r="H80" s="49">
        <f>'ENTRÉE DES DONNÉES'!D$8</f>
        <v>0</v>
      </c>
      <c r="I80" s="59"/>
      <c r="J80" s="50"/>
      <c r="K80" s="60"/>
      <c r="L80" s="58"/>
      <c r="M80" s="50"/>
      <c r="N80" s="58"/>
      <c r="O80" s="50"/>
      <c r="P80" s="61" t="str">
        <f>IF(B82&lt;0,-B82,"")</f>
        <v/>
      </c>
      <c r="Q80" s="50" t="str">
        <f>IF(OR('ENTRÉE DES DONNÉES'!D$22=4,AND('ENTRÉE DES DONNÉES'!D$22=2,Q78="")),'ENTRÉE DES DONNÉES'!D$21,"")</f>
        <v/>
      </c>
      <c r="R80" s="50" t="str">
        <f>IF(OR('ENTRÉE DES DONNÉES'!D$25=4,AND('ENTRÉE DES DONNÉES'!D$25=2,R78="")),'ENTRÉE DES DONNÉES'!D$24,"")</f>
        <v/>
      </c>
      <c r="S80" s="58">
        <f>'ENTRÉE DES DONNÉES'!D$28</f>
        <v>0</v>
      </c>
      <c r="T80" s="50"/>
      <c r="U80" s="50"/>
      <c r="V80" s="58">
        <f>'ENTRÉE DES DONNÉES'!D$32</f>
        <v>0</v>
      </c>
      <c r="W80" s="50">
        <f>'ENTRÉE DES DONNÉES'!D$35</f>
        <v>0</v>
      </c>
      <c r="X80" s="58">
        <f>'ENTRÉE DES DONNÉES'!D$36</f>
        <v>0</v>
      </c>
      <c r="Y80" s="50">
        <f>'ENTRÉE DES DONNÉES'!D$37</f>
        <v>0</v>
      </c>
      <c r="Z80" s="50">
        <f>'ENTRÉE DES DONNÉES'!D$31</f>
        <v>0</v>
      </c>
      <c r="AA80" s="50">
        <f>'ENTRÉE DES DONNÉES'!D$33</f>
        <v>0</v>
      </c>
      <c r="AB80" s="58"/>
      <c r="AC80" s="50"/>
      <c r="AD80" s="58"/>
      <c r="AE80" s="50"/>
      <c r="AF80" s="50"/>
      <c r="AG80" s="50">
        <f>'ENTRÉE DES DONNÉES'!D$53</f>
        <v>0</v>
      </c>
      <c r="AH80" s="59">
        <f>'ENTRÉE DES DONNÉES'!D$52</f>
        <v>0</v>
      </c>
      <c r="AI80" s="50">
        <f>'ENTRÉE DES DONNÉES'!D$43</f>
        <v>0</v>
      </c>
      <c r="AJ80" s="50">
        <f>'ENTRÉE DES DONNÉES'!D$44</f>
        <v>0</v>
      </c>
      <c r="AK80" s="50">
        <f>'ENTRÉE DES DONNÉES'!D$45</f>
        <v>0</v>
      </c>
      <c r="AL80" s="50">
        <f>'ENTRÉE DES DONNÉES'!D$46</f>
        <v>0</v>
      </c>
      <c r="AM80" s="50">
        <f>'ENTRÉE DES DONNÉES'!D$47</f>
        <v>0</v>
      </c>
      <c r="AN80" s="50">
        <f>'ENTRÉE DES DONNÉES'!D$51</f>
        <v>0</v>
      </c>
      <c r="AO80" s="50">
        <f>'ENTRÉE DES DONNÉES'!D$50</f>
        <v>0</v>
      </c>
      <c r="AP80" s="50">
        <f>'ENTRÉE DES DONNÉES'!D$48</f>
        <v>0</v>
      </c>
      <c r="AQ80" s="50">
        <f>'ENTRÉE DES DONNÉES'!D$49</f>
        <v>0</v>
      </c>
      <c r="AR80" s="151"/>
      <c r="AS80" s="60"/>
      <c r="AT80" s="50"/>
      <c r="AU80" s="58"/>
      <c r="AV80" s="50"/>
      <c r="AW80" s="58"/>
      <c r="AX80" s="50"/>
      <c r="AY80" s="50"/>
      <c r="AZ80" s="58"/>
      <c r="BA80" s="62"/>
      <c r="BB80" s="1"/>
      <c r="BC80" s="1"/>
      <c r="BD80" s="1"/>
      <c r="BE80" s="1"/>
      <c r="BF80" s="1"/>
      <c r="BG80" s="1"/>
    </row>
    <row r="81" spans="1:59" x14ac:dyDescent="0.25">
      <c r="A81" s="217"/>
      <c r="B81" s="223"/>
      <c r="C81" s="224"/>
      <c r="D81" s="227"/>
      <c r="E81" s="227"/>
      <c r="F81" s="227"/>
      <c r="G81" s="50"/>
      <c r="H81" s="59"/>
      <c r="I81" s="59"/>
      <c r="J81" s="50"/>
      <c r="K81" s="60"/>
      <c r="L81" s="58"/>
      <c r="M81" s="50"/>
      <c r="N81" s="58"/>
      <c r="O81" s="50"/>
      <c r="P81" s="61"/>
      <c r="Q81" s="50"/>
      <c r="R81" s="50"/>
      <c r="S81" s="58"/>
      <c r="T81" s="50"/>
      <c r="U81" s="50"/>
      <c r="V81" s="58"/>
      <c r="W81" s="50"/>
      <c r="X81" s="58"/>
      <c r="Y81" s="50"/>
      <c r="Z81" s="50"/>
      <c r="AA81" s="50"/>
      <c r="AB81" s="58"/>
      <c r="AC81" s="50"/>
      <c r="AD81" s="58"/>
      <c r="AE81" s="50"/>
      <c r="AF81" s="50"/>
      <c r="AG81" s="50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151"/>
      <c r="AS81" s="60"/>
      <c r="AT81" s="50"/>
      <c r="AU81" s="58"/>
      <c r="AV81" s="50"/>
      <c r="AW81" s="58"/>
      <c r="AX81" s="50"/>
      <c r="AY81" s="50"/>
      <c r="AZ81" s="58"/>
      <c r="BA81" s="62"/>
      <c r="BB81" s="1"/>
      <c r="BC81" s="1"/>
      <c r="BD81" s="1"/>
      <c r="BE81" s="1"/>
      <c r="BF81" s="1"/>
      <c r="BG81" s="1"/>
    </row>
    <row r="82" spans="1:59" x14ac:dyDescent="0.25">
      <c r="A82" s="216" t="str">
        <f>IF(A80&lt;0,"DÉFICIT",IF(OR(A80="OK",B82&gt;=0),"OK","DÉFICIT"))</f>
        <v>OK</v>
      </c>
      <c r="B82" s="223">
        <f>(SUM(D82:O82))-(SUM(P82:BA82))</f>
        <v>100</v>
      </c>
      <c r="C82" s="224" t="str">
        <f t="shared" ref="C82" si="87">IF(F278=1,C278,"")</f>
        <v>22 au 28 (25)</v>
      </c>
      <c r="D82" s="227">
        <f>IF(OR('ENTRÉE DES DONNÉES'!D$4=4,AND('ENTRÉE DES DONNÉES'!D$4=2,D80="")),'ENTRÉE DES DONNÉES'!D$3,"")</f>
        <v>100</v>
      </c>
      <c r="E82" s="227" t="str">
        <f>IF(OR('ENTRÉE DES DONNÉES'!D$12=4,AND('ENTRÉE DES DONNÉES'!D$12=2,E80="")),'ENTRÉE DES DONNÉES'!D$11,"")</f>
        <v/>
      </c>
      <c r="F82" s="227" t="str">
        <f>IF(OR('ENTRÉE DES DONNÉES'!D$16=4,AND('ENTRÉE DES DONNÉES'!D$16=2,F80="")),'ENTRÉE DES DONNÉES'!D$15,"")</f>
        <v/>
      </c>
      <c r="G82" s="50"/>
      <c r="H82" s="59"/>
      <c r="I82" s="59"/>
      <c r="J82" s="50"/>
      <c r="K82" s="60"/>
      <c r="L82" s="58"/>
      <c r="M82" s="50"/>
      <c r="N82" s="58"/>
      <c r="O82" s="50"/>
      <c r="P82" s="61" t="str">
        <f>IF(C84="",IF(B90&lt;0,-B90,""),IF(B84&lt;0,-B84,""))</f>
        <v/>
      </c>
      <c r="Q82" s="50" t="str">
        <f>IF(C84="",IF(OR('ENTRÉE DES DONNÉES'!D$22=1,'ENTRÉE DES DONNÉES'!D$22=4,AND('ENTRÉE DES DONNÉES'!D$22=2,Q80="")),'ENTRÉE DES DONNÉES'!D$21,""),IF(OR('ENTRÉE DES DONNÉES'!D$22=4,AND('ENTRÉE DES DONNÉES'!D$22=2,Q80="")),'ENTRÉE DES DONNÉES'!D$21,""))</f>
        <v/>
      </c>
      <c r="R82" s="50" t="str">
        <f>IF(C84="",IF(OR('ENTRÉE DES DONNÉES'!D$25=1,'ENTRÉE DES DONNÉES'!D$25=4,AND('ENTRÉE DES DONNÉES'!D$25=2,R80="")),'ENTRÉE DES DONNÉES'!D$24,""),IF(OR('ENTRÉE DES DONNÉES'!D$25=4,AND('ENTRÉE DES DONNÉES'!D$25=2,R80="")),'ENTRÉE DES DONNÉES'!D$24,""))</f>
        <v/>
      </c>
      <c r="S82" s="58">
        <f>'ENTRÉE DES DONNÉES'!D$28</f>
        <v>0</v>
      </c>
      <c r="T82" s="50"/>
      <c r="U82" s="50"/>
      <c r="V82" s="58">
        <f>'ENTRÉE DES DONNÉES'!D$32</f>
        <v>0</v>
      </c>
      <c r="W82" s="50"/>
      <c r="X82" s="58"/>
      <c r="Y82" s="50"/>
      <c r="Z82" s="50"/>
      <c r="AA82" s="50"/>
      <c r="AB82" s="58"/>
      <c r="AC82" s="50"/>
      <c r="AD82" s="58"/>
      <c r="AE82" s="50"/>
      <c r="AF82" s="50"/>
      <c r="AG82" s="50"/>
      <c r="AH82" s="59"/>
      <c r="AI82" s="59"/>
      <c r="AJ82" s="59"/>
      <c r="AK82" s="59"/>
      <c r="AL82" s="59"/>
      <c r="AM82" s="59"/>
      <c r="AN82" s="59"/>
      <c r="AO82" s="59"/>
      <c r="AP82" s="59"/>
      <c r="AQ82" s="59"/>
      <c r="AR82" s="151">
        <f>IF(C84="",'ENTRÉE DES DONNÉES'!D$57/12,"")</f>
        <v>0</v>
      </c>
      <c r="AS82" s="60">
        <f>IF(C84="",'ENTRÉE DES DONNÉES'!D$61/12,"")</f>
        <v>0</v>
      </c>
      <c r="AT82" s="50">
        <f>IF(C84="",'ENTRÉE DES DONNÉES'!D$65/12,"")</f>
        <v>0</v>
      </c>
      <c r="AU82" s="58">
        <f>IF(C84="",'ENTRÉE DES DONNÉES'!D$63/12,"")</f>
        <v>0</v>
      </c>
      <c r="AV82" s="50">
        <f>IF(C84="",'ENTRÉE DES DONNÉES'!D$67/12,"")</f>
        <v>0</v>
      </c>
      <c r="AW82" s="50">
        <f>IF(C84="",'ENTRÉE DES DONNÉES'!D$69/12,"")</f>
        <v>0</v>
      </c>
      <c r="AX82" s="50">
        <f>IF(C84="",'ENTRÉE DES DONNÉES'!D$71/12,"")</f>
        <v>0</v>
      </c>
      <c r="AY82" s="50">
        <f>IF(C84="",'ENTRÉE DES DONNÉES'!D$73/12,"")</f>
        <v>0</v>
      </c>
      <c r="AZ82" s="50">
        <f>IF(C84="",'ENTRÉE DES DONNÉES'!D$75/12,"")</f>
        <v>0</v>
      </c>
      <c r="BA82" s="62">
        <f>IF(C84="",'ENTRÉE DES DONNÉES'!D$59/12,"")</f>
        <v>0</v>
      </c>
      <c r="BB82" s="1"/>
      <c r="BC82" s="1"/>
      <c r="BD82" s="1"/>
      <c r="BE82" s="1"/>
      <c r="BF82" s="1"/>
      <c r="BG82" s="1"/>
    </row>
    <row r="83" spans="1:59" x14ac:dyDescent="0.25">
      <c r="A83" s="242"/>
      <c r="B83" s="107"/>
      <c r="C83" s="224"/>
      <c r="D83" s="227"/>
      <c r="E83" s="227"/>
      <c r="F83" s="227"/>
      <c r="G83" s="50"/>
      <c r="H83" s="59"/>
      <c r="I83" s="59"/>
      <c r="J83" s="50"/>
      <c r="K83" s="60"/>
      <c r="L83" s="58"/>
      <c r="M83" s="50"/>
      <c r="N83" s="58"/>
      <c r="O83" s="50"/>
      <c r="P83" s="61"/>
      <c r="Q83" s="50"/>
      <c r="R83" s="50"/>
      <c r="S83" s="58"/>
      <c r="T83" s="50"/>
      <c r="U83" s="50"/>
      <c r="V83" s="58"/>
      <c r="W83" s="50"/>
      <c r="X83" s="58"/>
      <c r="Y83" s="50"/>
      <c r="Z83" s="50"/>
      <c r="AA83" s="50"/>
      <c r="AB83" s="58"/>
      <c r="AC83" s="50"/>
      <c r="AD83" s="58"/>
      <c r="AE83" s="50"/>
      <c r="AF83" s="50"/>
      <c r="AG83" s="50"/>
      <c r="AH83" s="59"/>
      <c r="AI83" s="59"/>
      <c r="AJ83" s="59"/>
      <c r="AK83" s="59"/>
      <c r="AL83" s="59"/>
      <c r="AM83" s="59"/>
      <c r="AN83" s="59"/>
      <c r="AO83" s="59"/>
      <c r="AP83" s="59"/>
      <c r="AQ83" s="59"/>
      <c r="AR83" s="568">
        <f>IF($C84="",SUM(AR76:AR82),"")</f>
        <v>0</v>
      </c>
      <c r="AS83" s="569">
        <f>IF($C84="",SUM(AS76:AS82),"")</f>
        <v>0</v>
      </c>
      <c r="AT83" s="569">
        <f t="shared" ref="AT83" si="88">IF($C84="",SUM(AT76:AT82),"")</f>
        <v>0</v>
      </c>
      <c r="AU83" s="560">
        <f t="shared" ref="AU83" si="89">IF($C84="",SUM(AU76:AU82),"")</f>
        <v>0</v>
      </c>
      <c r="AV83" s="569">
        <f t="shared" ref="AV83" si="90">IF($C84="",SUM(AV76:AV82),"")</f>
        <v>0</v>
      </c>
      <c r="AW83" s="569">
        <f t="shared" ref="AW83" si="91">IF($C84="",SUM(AW76:AW82),"")</f>
        <v>0</v>
      </c>
      <c r="AX83" s="569">
        <f t="shared" ref="AX83" si="92">IF($C84="",SUM(AX76:AX82),"")</f>
        <v>0</v>
      </c>
      <c r="AY83" s="569">
        <f t="shared" ref="AY83" si="93">IF($C84="",SUM(AY76:AY82),"")</f>
        <v>0</v>
      </c>
      <c r="AZ83" s="569">
        <f t="shared" ref="AZ83" si="94">IF($C84="",SUM(AZ76:AZ82),"")</f>
        <v>0</v>
      </c>
      <c r="BA83" s="571">
        <f t="shared" ref="BA83" si="95">IF($C84="",SUM(BA76:BA82),"")</f>
        <v>0</v>
      </c>
      <c r="BB83" s="1"/>
      <c r="BC83" s="1"/>
      <c r="BD83" s="1"/>
      <c r="BE83" s="1"/>
      <c r="BF83" s="1"/>
      <c r="BG83" s="1"/>
    </row>
    <row r="84" spans="1:59" x14ac:dyDescent="0.25">
      <c r="A84" s="216" t="str">
        <f>IF(C84="","",IF(A82&lt;0,"DÉFICIT",IF(OR(A82="OK",B84&gt;=0),"OK","DÉFICIT")))</f>
        <v/>
      </c>
      <c r="B84" s="223" t="str">
        <f>IF(C84="","",(SUM(D84:O84))-(SUM(P84:BA84)))</f>
        <v/>
      </c>
      <c r="C84" s="224" t="str">
        <f t="shared" ref="C84" si="96">IF(F280=1,C280,"")</f>
        <v/>
      </c>
      <c r="D84" s="227" t="str">
        <f>IF(C84="","",IF(OR('ENTRÉE DES DONNÉES'!D$4=4,AND('ENTRÉE DES DONNÉES'!D$4=2,D82="")),'ENTRÉE DES DONNÉES'!D$3,""))</f>
        <v/>
      </c>
      <c r="E84" s="227" t="str">
        <f>IF(C84="","",IF(OR('ENTRÉE DES DONNÉES'!D$12=4,AND('ENTRÉE DES DONNÉES'!D$12=2,E82="")),'ENTRÉE DES DONNÉES'!D$11,""))</f>
        <v/>
      </c>
      <c r="F84" s="227" t="str">
        <f>IF(C84="","",IF(OR('ENTRÉE DES DONNÉES'!D$16=4,AND('ENTRÉE DES DONNÉES'!D$16=2,F82="")),'ENTRÉE DES DONNÉES'!D$15,""))</f>
        <v/>
      </c>
      <c r="G84" s="50"/>
      <c r="H84" s="59"/>
      <c r="I84" s="59"/>
      <c r="J84" s="50"/>
      <c r="K84" s="60"/>
      <c r="L84" s="58"/>
      <c r="M84" s="50"/>
      <c r="N84" s="58"/>
      <c r="O84" s="50"/>
      <c r="P84" s="61" t="str">
        <f>IF(C84="","",IF(B90&lt;0,-B90,""))</f>
        <v/>
      </c>
      <c r="Q84" s="50" t="str">
        <f>IF(C84="","",IF(OR('ENTRÉE DES DONNÉES'!D$22=1,'ENTRÉE DES DONNÉES'!D$22=4,AND('ENTRÉE DES DONNÉES'!D$22=2,Q82="")),'ENTRÉE DES DONNÉES'!D$21,""))</f>
        <v/>
      </c>
      <c r="R84" s="50" t="str">
        <f>IF(C84="","",IF(OR('ENTRÉE DES DONNÉES'!D$25=1,'ENTRÉE DES DONNÉES'!D$25=4,AND('ENTRÉE DES DONNÉES'!D$25=2,R82="")),'ENTRÉE DES DONNÉES'!D$24,""))</f>
        <v/>
      </c>
      <c r="S84" s="58" t="str">
        <f>IF(C84="","",'ENTRÉE DES DONNÉES'!D$28)</f>
        <v/>
      </c>
      <c r="T84" s="50"/>
      <c r="U84" s="50"/>
      <c r="V84" s="58" t="str">
        <f>IF(C84="","",'ENTRÉE DES DONNÉES'!D$32)</f>
        <v/>
      </c>
      <c r="W84" s="50"/>
      <c r="X84" s="58"/>
      <c r="Y84" s="50"/>
      <c r="Z84" s="50"/>
      <c r="AA84" s="50"/>
      <c r="AB84" s="58"/>
      <c r="AC84" s="50"/>
      <c r="AD84" s="58"/>
      <c r="AE84" s="50"/>
      <c r="AF84" s="50"/>
      <c r="AG84" s="50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151" t="str">
        <f>IF(C84="","",'ENTRÉE DES DONNÉES'!D$57/12)</f>
        <v/>
      </c>
      <c r="AS84" s="60" t="str">
        <f>IF(C84="","",'ENTRÉE DES DONNÉES'!D$61/12)</f>
        <v/>
      </c>
      <c r="AT84" s="50" t="str">
        <f>IF(C84="","",'ENTRÉE DES DONNÉES'!D$65/12)</f>
        <v/>
      </c>
      <c r="AU84" s="58" t="str">
        <f>IF(C84="","",'ENTRÉE DES DONNÉES'!D$63/12)</f>
        <v/>
      </c>
      <c r="AV84" s="50" t="str">
        <f>IF(C84="","",'ENTRÉE DES DONNÉES'!D$67/12)</f>
        <v/>
      </c>
      <c r="AW84" s="50" t="str">
        <f>IF(C84="","",'ENTRÉE DES DONNÉES'!D$69/12)</f>
        <v/>
      </c>
      <c r="AX84" s="50" t="str">
        <f>IF(C84="","",'ENTRÉE DES DONNÉES'!D$71/12)</f>
        <v/>
      </c>
      <c r="AY84" s="50" t="str">
        <f>IF(C84="","",'ENTRÉE DES DONNÉES'!D$73/12)</f>
        <v/>
      </c>
      <c r="AZ84" s="50" t="str">
        <f>IF(C84="","",'ENTRÉE DES DONNÉES'!D$75/12)</f>
        <v/>
      </c>
      <c r="BA84" s="62" t="str">
        <f>IF(C84="","",'ENTRÉE DES DONNÉES'!D$59/12)</f>
        <v/>
      </c>
      <c r="BB84" s="1"/>
      <c r="BC84" s="1"/>
      <c r="BD84" s="1"/>
      <c r="BE84" s="1"/>
      <c r="BF84" s="1"/>
      <c r="BG84" s="1"/>
    </row>
    <row r="85" spans="1:59" ht="15.75" thickBot="1" x14ac:dyDescent="0.3">
      <c r="A85" s="242"/>
      <c r="B85" s="107"/>
      <c r="C85" s="224"/>
      <c r="D85" s="227"/>
      <c r="E85" s="227"/>
      <c r="F85" s="227"/>
      <c r="G85" s="50"/>
      <c r="H85" s="59"/>
      <c r="I85" s="59"/>
      <c r="J85" s="50"/>
      <c r="K85" s="60"/>
      <c r="L85" s="58"/>
      <c r="M85" s="50"/>
      <c r="N85" s="58"/>
      <c r="O85" s="50"/>
      <c r="P85" s="61"/>
      <c r="Q85" s="50"/>
      <c r="R85" s="50"/>
      <c r="S85" s="58"/>
      <c r="T85" s="50"/>
      <c r="U85" s="50"/>
      <c r="V85" s="58"/>
      <c r="W85" s="50"/>
      <c r="X85" s="58"/>
      <c r="Y85" s="50"/>
      <c r="Z85" s="50"/>
      <c r="AA85" s="50"/>
      <c r="AB85" s="58"/>
      <c r="AC85" s="50"/>
      <c r="AD85" s="58"/>
      <c r="AE85" s="50"/>
      <c r="AF85" s="50"/>
      <c r="AG85" s="50"/>
      <c r="AH85" s="59"/>
      <c r="AI85" s="59"/>
      <c r="AJ85" s="59"/>
      <c r="AK85" s="59"/>
      <c r="AL85" s="59"/>
      <c r="AM85" s="59"/>
      <c r="AN85" s="59"/>
      <c r="AO85" s="59"/>
      <c r="AP85" s="59"/>
      <c r="AQ85" s="59"/>
      <c r="AR85" s="568" t="str">
        <f>IF($C84="","",SUM(AR76:AR84))</f>
        <v/>
      </c>
      <c r="AS85" s="569" t="str">
        <f>IF($C84="","",SUM(AS76:AS84))</f>
        <v/>
      </c>
      <c r="AT85" s="569" t="str">
        <f t="shared" ref="AT85" si="97">IF($C84="","",SUM(AT76:AT84))</f>
        <v/>
      </c>
      <c r="AU85" s="560" t="str">
        <f t="shared" ref="AU85" si="98">IF($C84="","",SUM(AU76:AU84))</f>
        <v/>
      </c>
      <c r="AV85" s="569" t="str">
        <f t="shared" ref="AV85" si="99">IF($C84="","",SUM(AV76:AV84))</f>
        <v/>
      </c>
      <c r="AW85" s="569" t="str">
        <f t="shared" ref="AW85" si="100">IF($C84="","",SUM(AW76:AW84))</f>
        <v/>
      </c>
      <c r="AX85" s="569" t="str">
        <f t="shared" ref="AX85" si="101">IF($C84="","",SUM(AX76:AX84))</f>
        <v/>
      </c>
      <c r="AY85" s="569" t="str">
        <f t="shared" ref="AY85" si="102">IF($C84="","",SUM(AY76:AY84))</f>
        <v/>
      </c>
      <c r="AZ85" s="569" t="str">
        <f t="shared" ref="AZ85" si="103">IF($C84="","",SUM(AZ76:AZ84))</f>
        <v/>
      </c>
      <c r="BA85" s="571" t="str">
        <f t="shared" ref="BA85" si="104">IF($C84="","",SUM(BA76:BA84))</f>
        <v/>
      </c>
      <c r="BB85" s="1"/>
      <c r="BC85" s="1"/>
      <c r="BD85" s="1"/>
      <c r="BE85" s="1"/>
      <c r="BF85" s="1"/>
      <c r="BG85" s="1"/>
    </row>
    <row r="86" spans="1:59" ht="15.75" thickBot="1" x14ac:dyDescent="0.3">
      <c r="A86" s="219" t="str">
        <f>IF(B86&gt;=0,"ÉPARGNE","DÉFICIT")</f>
        <v>ÉPARGNE</v>
      </c>
      <c r="B86" s="115">
        <f>IF(A74&lt;0,IF(B84="",0,IF(B84&gt;0,B84,0))+IF(B82&gt;0,B82,0)+IF(B80&gt;0,B80,0)+IF(B78&gt;0,B78,0)+IF(B76&gt;0,B76,0)--A74,IF(B84="",0,IF(B84&gt;0,B84,0))+IF(B82&gt;0,B82,0)+IF(B80&gt;0,B80,0)+IF(B78&gt;0,B78,0)+IF(B76&gt;0,B76,0))</f>
        <v>400</v>
      </c>
      <c r="C86" s="211" t="str">
        <f>IF(C84="","Dépôt de "&amp;ROUND(IF(B86&gt;=0,SUM(AR83:BA83),0),0)&amp;" "&amp;'ENTRÉE DES DONNÉES'!D$2,"Dépôt de "&amp;ROUND(IF(B86&gt;=0,SUM(AR85:BA85),0),0)&amp;" "&amp;'ENTRÉE DES DONNÉES'!D$2)</f>
        <v>Dépôt de 0 €</v>
      </c>
      <c r="D86" s="227"/>
      <c r="E86" s="227"/>
      <c r="F86" s="227"/>
      <c r="G86" s="50"/>
      <c r="H86" s="59"/>
      <c r="I86" s="59"/>
      <c r="J86" s="50"/>
      <c r="K86" s="60"/>
      <c r="L86" s="58"/>
      <c r="M86" s="50"/>
      <c r="N86" s="58"/>
      <c r="O86" s="50"/>
      <c r="P86" s="61"/>
      <c r="Q86" s="50"/>
      <c r="R86" s="50"/>
      <c r="S86" s="58"/>
      <c r="T86" s="50"/>
      <c r="U86" s="50"/>
      <c r="V86" s="58"/>
      <c r="W86" s="50"/>
      <c r="X86" s="58"/>
      <c r="Y86" s="50"/>
      <c r="Z86" s="50"/>
      <c r="AA86" s="50"/>
      <c r="AB86" s="58"/>
      <c r="AC86" s="50"/>
      <c r="AD86" s="58"/>
      <c r="AE86" s="50"/>
      <c r="AF86" s="50"/>
      <c r="AG86" s="50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151"/>
      <c r="AS86" s="60"/>
      <c r="AT86" s="50"/>
      <c r="AU86" s="58"/>
      <c r="AV86" s="50"/>
      <c r="AW86" s="58"/>
      <c r="AX86" s="50"/>
      <c r="AY86" s="50"/>
      <c r="AZ86" s="58"/>
      <c r="BA86" s="62"/>
      <c r="BB86" s="1"/>
      <c r="BC86" s="1"/>
      <c r="BD86" s="1"/>
      <c r="BE86" s="1"/>
      <c r="BF86" s="1"/>
      <c r="BG86" s="1"/>
    </row>
    <row r="87" spans="1:59" x14ac:dyDescent="0.25">
      <c r="A87" s="106"/>
      <c r="B87" s="107"/>
      <c r="C87" s="212">
        <f>ROUND(IF(B86&gt;=0,SUM(AR85:BA85),0),0)</f>
        <v>0</v>
      </c>
      <c r="D87" s="227"/>
      <c r="E87" s="227"/>
      <c r="F87" s="227"/>
      <c r="G87" s="50"/>
      <c r="H87" s="59"/>
      <c r="I87" s="59"/>
      <c r="J87" s="50"/>
      <c r="K87" s="60"/>
      <c r="L87" s="58"/>
      <c r="M87" s="50"/>
      <c r="N87" s="58"/>
      <c r="O87" s="50"/>
      <c r="P87" s="61"/>
      <c r="Q87" s="50"/>
      <c r="R87" s="50"/>
      <c r="S87" s="58"/>
      <c r="T87" s="50"/>
      <c r="U87" s="50"/>
      <c r="V87" s="58"/>
      <c r="W87" s="50"/>
      <c r="X87" s="58"/>
      <c r="Y87" s="50"/>
      <c r="Z87" s="50"/>
      <c r="AA87" s="50"/>
      <c r="AB87" s="58"/>
      <c r="AC87" s="50"/>
      <c r="AD87" s="58"/>
      <c r="AE87" s="50"/>
      <c r="AF87" s="50"/>
      <c r="AG87" s="50"/>
      <c r="AH87" s="59"/>
      <c r="AI87" s="59"/>
      <c r="AJ87" s="59"/>
      <c r="AK87" s="59"/>
      <c r="AL87" s="59"/>
      <c r="AM87" s="59"/>
      <c r="AN87" s="59"/>
      <c r="AO87" s="59"/>
      <c r="AP87" s="59"/>
      <c r="AQ87" s="59"/>
      <c r="AR87" s="151"/>
      <c r="AS87" s="60"/>
      <c r="AT87" s="50"/>
      <c r="AU87" s="58"/>
      <c r="AV87" s="50"/>
      <c r="AW87" s="58"/>
      <c r="AX87" s="50"/>
      <c r="AY87" s="50"/>
      <c r="AZ87" s="58"/>
      <c r="BA87" s="62"/>
      <c r="BB87" s="1"/>
      <c r="BC87" s="1"/>
      <c r="BD87" s="1"/>
      <c r="BE87" s="1"/>
      <c r="BF87" s="1"/>
      <c r="BG87" s="1"/>
    </row>
    <row r="88" spans="1:59" x14ac:dyDescent="0.25">
      <c r="A88" s="106"/>
      <c r="B88" s="107"/>
      <c r="C88" s="487" t="s">
        <v>19</v>
      </c>
      <c r="D88" s="227"/>
      <c r="E88" s="227"/>
      <c r="F88" s="227"/>
      <c r="G88" s="50"/>
      <c r="H88" s="59"/>
      <c r="I88" s="59"/>
      <c r="J88" s="50"/>
      <c r="K88" s="60"/>
      <c r="L88" s="58"/>
      <c r="M88" s="50"/>
      <c r="N88" s="58"/>
      <c r="O88" s="50"/>
      <c r="P88" s="61"/>
      <c r="Q88" s="50"/>
      <c r="R88" s="50"/>
      <c r="S88" s="58"/>
      <c r="T88" s="50"/>
      <c r="U88" s="50"/>
      <c r="V88" s="58"/>
      <c r="W88" s="50"/>
      <c r="X88" s="58"/>
      <c r="Y88" s="50"/>
      <c r="Z88" s="50"/>
      <c r="AA88" s="50"/>
      <c r="AB88" s="58"/>
      <c r="AC88" s="50"/>
      <c r="AD88" s="58"/>
      <c r="AE88" s="50"/>
      <c r="AF88" s="50"/>
      <c r="AG88" s="50"/>
      <c r="AH88" s="59"/>
      <c r="AI88" s="59"/>
      <c r="AJ88" s="59"/>
      <c r="AK88" s="59"/>
      <c r="AL88" s="59"/>
      <c r="AM88" s="59"/>
      <c r="AN88" s="59"/>
      <c r="AO88" s="59"/>
      <c r="AP88" s="59"/>
      <c r="AQ88" s="59"/>
      <c r="AR88" s="151"/>
      <c r="AS88" s="60"/>
      <c r="AT88" s="50"/>
      <c r="AU88" s="58"/>
      <c r="AV88" s="50"/>
      <c r="AW88" s="58"/>
      <c r="AX88" s="50"/>
      <c r="AY88" s="50"/>
      <c r="AZ88" s="58"/>
      <c r="BA88" s="62"/>
      <c r="BB88" s="1"/>
      <c r="BC88" s="1"/>
      <c r="BD88" s="1"/>
      <c r="BE88" s="1"/>
      <c r="BF88" s="1"/>
      <c r="BG88" s="1"/>
    </row>
    <row r="89" spans="1:59" x14ac:dyDescent="0.25">
      <c r="A89" s="106"/>
      <c r="B89" s="107"/>
      <c r="C89" s="488"/>
      <c r="D89" s="227"/>
      <c r="E89" s="227"/>
      <c r="F89" s="227"/>
      <c r="G89" s="50"/>
      <c r="H89" s="59"/>
      <c r="I89" s="59"/>
      <c r="J89" s="50"/>
      <c r="K89" s="60"/>
      <c r="L89" s="58"/>
      <c r="M89" s="50"/>
      <c r="N89" s="58"/>
      <c r="O89" s="50"/>
      <c r="P89" s="61"/>
      <c r="Q89" s="50"/>
      <c r="R89" s="50"/>
      <c r="S89" s="58"/>
      <c r="T89" s="50"/>
      <c r="U89" s="50"/>
      <c r="V89" s="58"/>
      <c r="W89" s="50"/>
      <c r="X89" s="58"/>
      <c r="Y89" s="50"/>
      <c r="Z89" s="50"/>
      <c r="AA89" s="50"/>
      <c r="AB89" s="58"/>
      <c r="AC89" s="50"/>
      <c r="AD89" s="58"/>
      <c r="AE89" s="50"/>
      <c r="AF89" s="50"/>
      <c r="AG89" s="50"/>
      <c r="AH89" s="59"/>
      <c r="AI89" s="59"/>
      <c r="AJ89" s="59"/>
      <c r="AK89" s="59"/>
      <c r="AL89" s="59"/>
      <c r="AM89" s="59"/>
      <c r="AN89" s="59"/>
      <c r="AO89" s="59"/>
      <c r="AP89" s="59"/>
      <c r="AQ89" s="59"/>
      <c r="AR89" s="151"/>
      <c r="AS89" s="60"/>
      <c r="AT89" s="50"/>
      <c r="AU89" s="58"/>
      <c r="AV89" s="50"/>
      <c r="AW89" s="58"/>
      <c r="AX89" s="50"/>
      <c r="AY89" s="50"/>
      <c r="AZ89" s="58"/>
      <c r="BA89" s="62"/>
      <c r="BB89" s="1"/>
      <c r="BC89" s="1"/>
      <c r="BD89" s="1"/>
      <c r="BE89" s="1"/>
      <c r="BF89" s="1"/>
      <c r="BG89" s="1"/>
    </row>
    <row r="90" spans="1:59" x14ac:dyDescent="0.25">
      <c r="A90" s="216" t="str">
        <f>IF(C84="",IF(A82&lt;0,"DÉFICIT",IF(OR(A82="OK",B90&gt;=0),"OK","DÉFICIT")),IF(A84&lt;0,"DÉFICIT",IF(OR(A84="OK",B90&gt;=0),"OK","DÉFICIT")))</f>
        <v>OK</v>
      </c>
      <c r="B90" s="223">
        <f>(SUM(D90:O90))-(SUM(P90:BA90))</f>
        <v>100</v>
      </c>
      <c r="C90" s="224" t="str">
        <f>IF(F282=1,C282,"")</f>
        <v>29 au 5 (2)</v>
      </c>
      <c r="D90" s="227">
        <f>IF(OR('ENTRÉE DES DONNÉES'!D$4=1,'ENTRÉE DES DONNÉES'!D$4=4),'ENTRÉE DES DONNÉES'!D$3,IF(C84="",IF(AND('ENTRÉE DES DONNÉES'!D$4=2,D82=""),'ENTRÉE DES DONNÉES'!D$3,""),IF(AND('ENTRÉE DES DONNÉES'!D$4=2,D84=""),'ENTRÉE DES DONNÉES'!D$3,"")))</f>
        <v>100</v>
      </c>
      <c r="E90" s="227" t="str">
        <f>IF(OR('ENTRÉE DES DONNÉES'!D$12=1,'ENTRÉE DES DONNÉES'!D$12=4),'ENTRÉE DES DONNÉES'!D$11,IF(C84="",IF(AND('ENTRÉE DES DONNÉES'!D$12=2,E82=""),'ENTRÉE DES DONNÉES'!D$11,""),IF(AND('ENTRÉE DES DONNÉES'!D$12=2,E84=""),'ENTRÉE DES DONNÉES'!D$11,"")))</f>
        <v/>
      </c>
      <c r="F90" s="227" t="str">
        <f>IF(OR('ENTRÉE DES DONNÉES'!D$16=1,'ENTRÉE DES DONNÉES'!D$16=4),'ENTRÉE DES DONNÉES'!D$15,IF(C84="",IF(AND('ENTRÉE DES DONNÉES'!D$16=2,F82=""),'ENTRÉE DES DONNÉES'!D$15,""),IF(AND('ENTRÉE DES DONNÉES'!D$16=2,F84=""),'ENTRÉE DES DONNÉES'!D$15,"")))</f>
        <v/>
      </c>
      <c r="G90" s="63">
        <v>0</v>
      </c>
      <c r="H90" s="59"/>
      <c r="I90" s="64">
        <f>'ENTRÉE DES DONNÉES'!D$9</f>
        <v>0</v>
      </c>
      <c r="J90" s="63">
        <f>'ENTRÉE DES DONNÉES'!D$10</f>
        <v>0</v>
      </c>
      <c r="K90" s="60"/>
      <c r="L90" s="58"/>
      <c r="M90" s="50"/>
      <c r="N90" s="58"/>
      <c r="O90" s="50"/>
      <c r="P90" s="61" t="str">
        <f>IF(B92&lt;0,-B92,"")</f>
        <v/>
      </c>
      <c r="Q90" s="50" t="str">
        <f>IF('ENTRÉE DES DONNÉES'!D$22=4,'ENTRÉE DES DONNÉES'!D$21,IF(C84="",IF(AND('ENTRÉE DES DONNÉES'!D$22=2,Q82=""),'ENTRÉE DES DONNÉES'!D$21,""),IF(AND('ENTRÉE DES DONNÉES'!D$22=2,Q84=""),'ENTRÉE DES DONNÉES'!D$21,"")))</f>
        <v/>
      </c>
      <c r="R90" s="50" t="str">
        <f>IF('ENTRÉE DES DONNÉES'!D$25=4,'ENTRÉE DES DONNÉES'!D$24,IF(C84="",IF(AND('ENTRÉE DES DONNÉES'!D$25=2,R82=""),'ENTRÉE DES DONNÉES'!D$24,""),IF(AND('ENTRÉE DES DONNÉES'!D$25=2,R84=""),'ENTRÉE DES DONNÉES'!D$24,"")))</f>
        <v/>
      </c>
      <c r="S90" s="58">
        <f>'ENTRÉE DES DONNÉES'!D$28</f>
        <v>0</v>
      </c>
      <c r="T90" s="50">
        <f>'ENTRÉE DES DONNÉES'!D$29</f>
        <v>0</v>
      </c>
      <c r="U90" s="50">
        <f>'ENTRÉE DES DONNÉES'!D$30</f>
        <v>0</v>
      </c>
      <c r="V90" s="58">
        <f>'ENTRÉE DES DONNÉES'!D$32</f>
        <v>0</v>
      </c>
      <c r="W90" s="50"/>
      <c r="X90" s="58"/>
      <c r="Y90" s="50"/>
      <c r="Z90" s="50"/>
      <c r="AA90" s="50"/>
      <c r="AB90" s="58">
        <f>'ENTRÉE DES DONNÉES'!D$38</f>
        <v>0</v>
      </c>
      <c r="AC90" s="50">
        <f>'ENTRÉE DES DONNÉES'!D$39</f>
        <v>0</v>
      </c>
      <c r="AD90" s="58">
        <f>'ENTRÉE DES DONNÉES'!D$40</f>
        <v>0</v>
      </c>
      <c r="AE90" s="50">
        <f>'ENTRÉE DES DONNÉES'!D$41</f>
        <v>0</v>
      </c>
      <c r="AF90" s="50">
        <f>'ENTRÉE DES DONNÉES'!D42</f>
        <v>0</v>
      </c>
      <c r="AG90" s="50"/>
      <c r="AH90" s="59"/>
      <c r="AI90" s="59"/>
      <c r="AJ90" s="59"/>
      <c r="AK90" s="59"/>
      <c r="AL90" s="59"/>
      <c r="AM90" s="59"/>
      <c r="AN90" s="59"/>
      <c r="AO90" s="59"/>
      <c r="AP90" s="59"/>
      <c r="AQ90" s="59"/>
      <c r="AR90" s="151"/>
      <c r="AS90" s="60"/>
      <c r="AT90" s="50"/>
      <c r="AU90" s="58"/>
      <c r="AV90" s="50"/>
      <c r="AW90" s="58"/>
      <c r="AX90" s="50"/>
      <c r="AY90" s="50"/>
      <c r="AZ90" s="58"/>
      <c r="BA90" s="62"/>
      <c r="BB90" s="1"/>
      <c r="BC90" s="1"/>
      <c r="BD90" s="1"/>
      <c r="BE90" s="1"/>
      <c r="BF90" s="1"/>
      <c r="BG90" s="1"/>
    </row>
    <row r="91" spans="1:59" x14ac:dyDescent="0.25">
      <c r="A91" s="216"/>
      <c r="B91" s="223"/>
      <c r="C91" s="224"/>
      <c r="D91" s="227"/>
      <c r="E91" s="227"/>
      <c r="F91" s="227"/>
      <c r="G91" s="50"/>
      <c r="H91" s="59"/>
      <c r="I91" s="59"/>
      <c r="J91" s="50"/>
      <c r="K91" s="60"/>
      <c r="L91" s="58"/>
      <c r="M91" s="50"/>
      <c r="N91" s="58"/>
      <c r="O91" s="50"/>
      <c r="P91" s="61"/>
      <c r="Q91" s="50"/>
      <c r="R91" s="50"/>
      <c r="S91" s="58"/>
      <c r="T91" s="50"/>
      <c r="U91" s="50"/>
      <c r="V91" s="58"/>
      <c r="W91" s="50"/>
      <c r="X91" s="58"/>
      <c r="Y91" s="50"/>
      <c r="Z91" s="50"/>
      <c r="AA91" s="50"/>
      <c r="AB91" s="58"/>
      <c r="AC91" s="50"/>
      <c r="AD91" s="58"/>
      <c r="AE91" s="50"/>
      <c r="AF91" s="50"/>
      <c r="AG91" s="50"/>
      <c r="AH91" s="59"/>
      <c r="AI91" s="59"/>
      <c r="AJ91" s="59"/>
      <c r="AK91" s="59"/>
      <c r="AL91" s="59"/>
      <c r="AM91" s="59"/>
      <c r="AN91" s="59"/>
      <c r="AO91" s="59"/>
      <c r="AP91" s="59"/>
      <c r="AQ91" s="59"/>
      <c r="AR91" s="151"/>
      <c r="AS91" s="60"/>
      <c r="AT91" s="50"/>
      <c r="AU91" s="58"/>
      <c r="AV91" s="50"/>
      <c r="AW91" s="58"/>
      <c r="AX91" s="50"/>
      <c r="AY91" s="50"/>
      <c r="AZ91" s="58"/>
      <c r="BA91" s="62"/>
      <c r="BB91" s="1"/>
      <c r="BC91" s="1"/>
      <c r="BD91" s="1"/>
      <c r="BE91" s="1"/>
      <c r="BF91" s="1"/>
      <c r="BG91" s="1"/>
    </row>
    <row r="92" spans="1:59" x14ac:dyDescent="0.25">
      <c r="A92" s="216" t="str">
        <f>IF(A90&lt;0,"DÉFICIT",IF(OR(A90="OK",B92&gt;=0),"OK","DÉFICIT"))</f>
        <v>OK</v>
      </c>
      <c r="B92" s="223">
        <f>(SUM(D92:O92))-(SUM(P92:BA92))</f>
        <v>100</v>
      </c>
      <c r="C92" s="224" t="str">
        <f t="shared" ref="C92" si="105">IF(F284=1,C284,"")</f>
        <v>6 au 12 (9)</v>
      </c>
      <c r="D92" s="227">
        <f>IF(OR('ENTRÉE DES DONNÉES'!D$4=4,AND('ENTRÉE DES DONNÉES'!D$4=2,D90="")),'ENTRÉE DES DONNÉES'!D$3,"")</f>
        <v>100</v>
      </c>
      <c r="E92" s="227" t="str">
        <f>IF(OR('ENTRÉE DES DONNÉES'!D$12=4,AND('ENTRÉE DES DONNÉES'!D$12=2,E90="")),'ENTRÉE DES DONNÉES'!D$11,"")</f>
        <v/>
      </c>
      <c r="F92" s="227" t="str">
        <f>IF(OR('ENTRÉE DES DONNÉES'!D$16=4,AND('ENTRÉE DES DONNÉES'!D$16=2,F90="")),'ENTRÉE DES DONNÉES'!D$15,"")</f>
        <v/>
      </c>
      <c r="G92" s="50"/>
      <c r="H92" s="58"/>
      <c r="I92" s="59"/>
      <c r="J92" s="50"/>
      <c r="K92" s="60"/>
      <c r="L92" s="58"/>
      <c r="M92" s="50"/>
      <c r="N92" s="58"/>
      <c r="O92" s="50"/>
      <c r="P92" s="61" t="str">
        <f>IF(B94&lt;0,-B94,"")</f>
        <v/>
      </c>
      <c r="Q92" s="50" t="str">
        <f>IF(OR('ENTRÉE DES DONNÉES'!D$22=4,AND('ENTRÉE DES DONNÉES'!D$22=2,Q90="")),'ENTRÉE DES DONNÉES'!D$21,"")</f>
        <v/>
      </c>
      <c r="R92" s="50" t="str">
        <f>IF(OR('ENTRÉE DES DONNÉES'!D$25=4,AND('ENTRÉE DES DONNÉES'!D$25=2,R90="")),'ENTRÉE DES DONNÉES'!D$24,"")</f>
        <v/>
      </c>
      <c r="S92" s="58">
        <f>'ENTRÉE DES DONNÉES'!D$28</f>
        <v>0</v>
      </c>
      <c r="T92" s="50"/>
      <c r="U92" s="50"/>
      <c r="V92" s="58">
        <f>'ENTRÉE DES DONNÉES'!D$32</f>
        <v>0</v>
      </c>
      <c r="W92" s="50"/>
      <c r="X92" s="58"/>
      <c r="Y92" s="50"/>
      <c r="Z92" s="50"/>
      <c r="AA92" s="50"/>
      <c r="AB92" s="58"/>
      <c r="AC92" s="50"/>
      <c r="AD92" s="58"/>
      <c r="AE92" s="50"/>
      <c r="AF92" s="50"/>
      <c r="AG92" s="50"/>
      <c r="AH92" s="59"/>
      <c r="AI92" s="59"/>
      <c r="AJ92" s="59"/>
      <c r="AK92" s="59"/>
      <c r="AL92" s="59"/>
      <c r="AM92" s="59"/>
      <c r="AN92" s="59"/>
      <c r="AO92" s="59"/>
      <c r="AP92" s="59"/>
      <c r="AQ92" s="59"/>
      <c r="AR92" s="151"/>
      <c r="AS92" s="60"/>
      <c r="AT92" s="50"/>
      <c r="AU92" s="58"/>
      <c r="AV92" s="50"/>
      <c r="AW92" s="58"/>
      <c r="AX92" s="50"/>
      <c r="AY92" s="50"/>
      <c r="AZ92" s="58"/>
      <c r="BA92" s="62"/>
      <c r="BB92" s="1"/>
      <c r="BC92" s="1"/>
      <c r="BD92" s="1"/>
      <c r="BE92" s="1"/>
      <c r="BF92" s="1"/>
      <c r="BG92" s="1"/>
    </row>
    <row r="93" spans="1:59" x14ac:dyDescent="0.25">
      <c r="A93" s="216"/>
      <c r="B93" s="223"/>
      <c r="C93" s="224"/>
      <c r="D93" s="227"/>
      <c r="E93" s="227"/>
      <c r="F93" s="227"/>
      <c r="G93" s="50"/>
      <c r="H93" s="59"/>
      <c r="I93" s="59"/>
      <c r="J93" s="50"/>
      <c r="K93" s="60"/>
      <c r="L93" s="58"/>
      <c r="M93" s="50"/>
      <c r="N93" s="58"/>
      <c r="O93" s="50"/>
      <c r="P93" s="61"/>
      <c r="Q93" s="50"/>
      <c r="R93" s="50"/>
      <c r="S93" s="58"/>
      <c r="T93" s="50"/>
      <c r="U93" s="50"/>
      <c r="V93" s="58"/>
      <c r="W93" s="50"/>
      <c r="X93" s="58"/>
      <c r="Y93" s="50"/>
      <c r="Z93" s="50"/>
      <c r="AA93" s="50"/>
      <c r="AB93" s="58"/>
      <c r="AC93" s="50"/>
      <c r="AD93" s="58"/>
      <c r="AE93" s="50"/>
      <c r="AF93" s="50"/>
      <c r="AG93" s="50"/>
      <c r="AH93" s="59"/>
      <c r="AI93" s="59"/>
      <c r="AJ93" s="59"/>
      <c r="AK93" s="59"/>
      <c r="AL93" s="59"/>
      <c r="AM93" s="59"/>
      <c r="AN93" s="59"/>
      <c r="AO93" s="59"/>
      <c r="AP93" s="59"/>
      <c r="AQ93" s="59"/>
      <c r="AR93" s="151"/>
      <c r="AS93" s="60"/>
      <c r="AT93" s="50"/>
      <c r="AU93" s="58"/>
      <c r="AV93" s="50"/>
      <c r="AW93" s="58"/>
      <c r="AX93" s="50"/>
      <c r="AY93" s="50"/>
      <c r="AZ93" s="58"/>
      <c r="BA93" s="62"/>
      <c r="BB93" s="1"/>
      <c r="BC93" s="1"/>
      <c r="BD93" s="1"/>
      <c r="BE93" s="1"/>
      <c r="BF93" s="1"/>
      <c r="BG93" s="1"/>
    </row>
    <row r="94" spans="1:59" x14ac:dyDescent="0.25">
      <c r="A94" s="216" t="str">
        <f>IF(A92&lt;0,"DÉFICIT",IF(OR(A92="OK",B94&gt;=0),"OK","DÉFICIT"))</f>
        <v>OK</v>
      </c>
      <c r="B94" s="223">
        <f>(SUM(D94:O94))-(SUM(P94:BA94))</f>
        <v>100</v>
      </c>
      <c r="C94" s="224" t="str">
        <f t="shared" ref="C94" si="106">IF(F286=1,C286,"")</f>
        <v>13 au 19 (16)</v>
      </c>
      <c r="D94" s="227">
        <f>IF(OR('ENTRÉE DES DONNÉES'!D$4=4,AND('ENTRÉE DES DONNÉES'!D$4=2,D92="")),'ENTRÉE DES DONNÉES'!D$3,"")</f>
        <v>100</v>
      </c>
      <c r="E94" s="227" t="str">
        <f>IF(OR('ENTRÉE DES DONNÉES'!D$12=4,AND('ENTRÉE DES DONNÉES'!D$12=2,E92="")),'ENTRÉE DES DONNÉES'!D$11,"")</f>
        <v/>
      </c>
      <c r="F94" s="227" t="str">
        <f>IF(OR('ENTRÉE DES DONNÉES'!D$16=4,AND('ENTRÉE DES DONNÉES'!D$16=2,F92="")),'ENTRÉE DES DONNÉES'!D$15,"")</f>
        <v/>
      </c>
      <c r="G94" s="50"/>
      <c r="H94" s="49">
        <f>'ENTRÉE DES DONNÉES'!D$8</f>
        <v>0</v>
      </c>
      <c r="I94" s="59"/>
      <c r="J94" s="50"/>
      <c r="K94" s="60"/>
      <c r="L94" s="58"/>
      <c r="M94" s="50"/>
      <c r="N94" s="58"/>
      <c r="O94" s="50"/>
      <c r="P94" s="61" t="str">
        <f>IF(B96&lt;0,-B96,"")</f>
        <v/>
      </c>
      <c r="Q94" s="50" t="str">
        <f>IF(OR('ENTRÉE DES DONNÉES'!D$22=4,AND('ENTRÉE DES DONNÉES'!D$22=2,Q92="")),'ENTRÉE DES DONNÉES'!D$21,"")</f>
        <v/>
      </c>
      <c r="R94" s="50" t="str">
        <f>IF(OR('ENTRÉE DES DONNÉES'!D$25=4,AND('ENTRÉE DES DONNÉES'!D$25=2,R92="")),'ENTRÉE DES DONNÉES'!D$24,"")</f>
        <v/>
      </c>
      <c r="S94" s="58">
        <f>'ENTRÉE DES DONNÉES'!D$28</f>
        <v>0</v>
      </c>
      <c r="T94" s="50"/>
      <c r="U94" s="50"/>
      <c r="V94" s="58">
        <f>'ENTRÉE DES DONNÉES'!D$32</f>
        <v>0</v>
      </c>
      <c r="W94" s="50">
        <f>'ENTRÉE DES DONNÉES'!D$35</f>
        <v>0</v>
      </c>
      <c r="X94" s="58">
        <f>'ENTRÉE DES DONNÉES'!D$36</f>
        <v>0</v>
      </c>
      <c r="Y94" s="50">
        <f>'ENTRÉE DES DONNÉES'!D$37</f>
        <v>0</v>
      </c>
      <c r="Z94" s="50">
        <f>'ENTRÉE DES DONNÉES'!D$31</f>
        <v>0</v>
      </c>
      <c r="AA94" s="50">
        <f>'ENTRÉE DES DONNÉES'!D$33</f>
        <v>0</v>
      </c>
      <c r="AB94" s="58"/>
      <c r="AC94" s="50"/>
      <c r="AD94" s="58"/>
      <c r="AE94" s="50"/>
      <c r="AF94" s="50"/>
      <c r="AG94" s="50">
        <f>'ENTRÉE DES DONNÉES'!D$53</f>
        <v>0</v>
      </c>
      <c r="AH94" s="59">
        <f>'ENTRÉE DES DONNÉES'!D$52</f>
        <v>0</v>
      </c>
      <c r="AI94" s="50">
        <f>'ENTRÉE DES DONNÉES'!D$43</f>
        <v>0</v>
      </c>
      <c r="AJ94" s="50">
        <f>'ENTRÉE DES DONNÉES'!D$44</f>
        <v>0</v>
      </c>
      <c r="AK94" s="50">
        <f>'ENTRÉE DES DONNÉES'!D$45</f>
        <v>0</v>
      </c>
      <c r="AL94" s="50">
        <f>'ENTRÉE DES DONNÉES'!D$46</f>
        <v>0</v>
      </c>
      <c r="AM94" s="50">
        <f>'ENTRÉE DES DONNÉES'!D$47</f>
        <v>0</v>
      </c>
      <c r="AN94" s="50">
        <f>'ENTRÉE DES DONNÉES'!D$51</f>
        <v>0</v>
      </c>
      <c r="AO94" s="50">
        <f>'ENTRÉE DES DONNÉES'!D$50</f>
        <v>0</v>
      </c>
      <c r="AP94" s="50">
        <f>'ENTRÉE DES DONNÉES'!D$48</f>
        <v>0</v>
      </c>
      <c r="AQ94" s="50">
        <f>'ENTRÉE DES DONNÉES'!D$49</f>
        <v>0</v>
      </c>
      <c r="AR94" s="151"/>
      <c r="AS94" s="60"/>
      <c r="AT94" s="50"/>
      <c r="AU94" s="58"/>
      <c r="AV94" s="50"/>
      <c r="AW94" s="58"/>
      <c r="AX94" s="50"/>
      <c r="AY94" s="50"/>
      <c r="AZ94" s="58"/>
      <c r="BA94" s="62"/>
      <c r="BB94" s="1"/>
      <c r="BC94" s="1"/>
      <c r="BD94" s="1"/>
      <c r="BE94" s="1"/>
      <c r="BF94" s="1"/>
      <c r="BG94" s="1"/>
    </row>
    <row r="95" spans="1:59" x14ac:dyDescent="0.25">
      <c r="A95" s="216"/>
      <c r="B95" s="223"/>
      <c r="C95" s="224"/>
      <c r="D95" s="227"/>
      <c r="E95" s="227"/>
      <c r="F95" s="227"/>
      <c r="G95" s="50"/>
      <c r="H95" s="59"/>
      <c r="I95" s="59"/>
      <c r="J95" s="50"/>
      <c r="K95" s="60"/>
      <c r="L95" s="58"/>
      <c r="M95" s="50"/>
      <c r="N95" s="58"/>
      <c r="O95" s="50"/>
      <c r="P95" s="61"/>
      <c r="Q95" s="50"/>
      <c r="R95" s="50"/>
      <c r="S95" s="58"/>
      <c r="T95" s="50"/>
      <c r="U95" s="50"/>
      <c r="V95" s="58"/>
      <c r="W95" s="50"/>
      <c r="X95" s="58"/>
      <c r="Y95" s="50"/>
      <c r="Z95" s="50"/>
      <c r="AA95" s="50"/>
      <c r="AB95" s="58"/>
      <c r="AC95" s="50"/>
      <c r="AD95" s="58"/>
      <c r="AE95" s="50"/>
      <c r="AF95" s="50"/>
      <c r="AG95" s="50"/>
      <c r="AH95" s="59"/>
      <c r="AI95" s="59"/>
      <c r="AJ95" s="59"/>
      <c r="AK95" s="59"/>
      <c r="AL95" s="59"/>
      <c r="AM95" s="59"/>
      <c r="AN95" s="59"/>
      <c r="AO95" s="59"/>
      <c r="AP95" s="59"/>
      <c r="AQ95" s="59"/>
      <c r="AR95" s="151"/>
      <c r="AS95" s="60"/>
      <c r="AT95" s="50"/>
      <c r="AU95" s="58"/>
      <c r="AV95" s="50"/>
      <c r="AW95" s="58"/>
      <c r="AX95" s="50"/>
      <c r="AY95" s="50"/>
      <c r="AZ95" s="58"/>
      <c r="BA95" s="62"/>
      <c r="BB95" s="1"/>
      <c r="BC95" s="1"/>
      <c r="BD95" s="1"/>
      <c r="BE95" s="1"/>
      <c r="BF95" s="1"/>
      <c r="BG95" s="1"/>
    </row>
    <row r="96" spans="1:59" x14ac:dyDescent="0.25">
      <c r="A96" s="216" t="str">
        <f>IF(A94&lt;0,"DÉFICIT",IF(OR(A94="OK",B96&gt;=0),"OK","DÉFICIT"))</f>
        <v>OK</v>
      </c>
      <c r="B96" s="223">
        <f>(SUM(D96:O96))-(SUM(P96:BA96))</f>
        <v>100</v>
      </c>
      <c r="C96" s="224" t="str">
        <f t="shared" ref="C96" si="107">IF(F288=1,C288,"")</f>
        <v>20 au 26 (23)</v>
      </c>
      <c r="D96" s="227">
        <f>IF(OR('ENTRÉE DES DONNÉES'!D$4=4,AND('ENTRÉE DES DONNÉES'!D$4=2,D94="")),'ENTRÉE DES DONNÉES'!D$3,"")</f>
        <v>100</v>
      </c>
      <c r="E96" s="227" t="str">
        <f>IF(OR('ENTRÉE DES DONNÉES'!D$12=4,AND('ENTRÉE DES DONNÉES'!D$12=2,E94="")),'ENTRÉE DES DONNÉES'!D$11,"")</f>
        <v/>
      </c>
      <c r="F96" s="227" t="str">
        <f>IF(OR('ENTRÉE DES DONNÉES'!D$16=4,AND('ENTRÉE DES DONNÉES'!D$16=2,F94="")),'ENTRÉE DES DONNÉES'!D$15,"")</f>
        <v/>
      </c>
      <c r="G96" s="50"/>
      <c r="H96" s="59"/>
      <c r="I96" s="59"/>
      <c r="J96" s="50"/>
      <c r="K96" s="60"/>
      <c r="L96" s="58"/>
      <c r="M96" s="50"/>
      <c r="N96" s="58"/>
      <c r="O96" s="50"/>
      <c r="P96" s="61" t="str">
        <f>IF(C98="",IF(B104&lt;0,-B104,""),IF(B98&lt;0,-B98,""))</f>
        <v/>
      </c>
      <c r="Q96" s="50" t="str">
        <f>IF(C98="",IF(OR('ENTRÉE DES DONNÉES'!D$22=1,'ENTRÉE DES DONNÉES'!D$22=4,AND('ENTRÉE DES DONNÉES'!D$22=2,Q94="")),'ENTRÉE DES DONNÉES'!D$21,""),IF(OR('ENTRÉE DES DONNÉES'!D$22=4,AND('ENTRÉE DES DONNÉES'!D$22=2,Q94="")),'ENTRÉE DES DONNÉES'!D$21,""))</f>
        <v/>
      </c>
      <c r="R96" s="50" t="str">
        <f>IF(C98="",IF(OR('ENTRÉE DES DONNÉES'!D$25=1,'ENTRÉE DES DONNÉES'!D$25=4,AND('ENTRÉE DES DONNÉES'!D$25=2,R94="")),'ENTRÉE DES DONNÉES'!D$24,""),IF(OR('ENTRÉE DES DONNÉES'!D$25=4,AND('ENTRÉE DES DONNÉES'!D$25=2,R94="")),'ENTRÉE DES DONNÉES'!D$24,""))</f>
        <v/>
      </c>
      <c r="S96" s="58">
        <f>'ENTRÉE DES DONNÉES'!D$28</f>
        <v>0</v>
      </c>
      <c r="T96" s="50"/>
      <c r="U96" s="50"/>
      <c r="V96" s="58">
        <f>'ENTRÉE DES DONNÉES'!D$32</f>
        <v>0</v>
      </c>
      <c r="W96" s="50"/>
      <c r="X96" s="58"/>
      <c r="Y96" s="50"/>
      <c r="Z96" s="50"/>
      <c r="AA96" s="50"/>
      <c r="AB96" s="58"/>
      <c r="AC96" s="50"/>
      <c r="AD96" s="58"/>
      <c r="AE96" s="50"/>
      <c r="AF96" s="50"/>
      <c r="AG96" s="50"/>
      <c r="AH96" s="59"/>
      <c r="AI96" s="59"/>
      <c r="AJ96" s="59"/>
      <c r="AK96" s="59"/>
      <c r="AL96" s="59"/>
      <c r="AM96" s="59"/>
      <c r="AN96" s="59"/>
      <c r="AO96" s="59"/>
      <c r="AP96" s="59"/>
      <c r="AQ96" s="59"/>
      <c r="AR96" s="151" t="str">
        <f>IF(C98="",'ENTRÉE DES DONNÉES'!D$57/12,"")</f>
        <v/>
      </c>
      <c r="AS96" s="60" t="str">
        <f>IF(C98="",'ENTRÉE DES DONNÉES'!D$61/12,"")</f>
        <v/>
      </c>
      <c r="AT96" s="50" t="str">
        <f>IF(C98="",'ENTRÉE DES DONNÉES'!D$65/12,"")</f>
        <v/>
      </c>
      <c r="AU96" s="58" t="str">
        <f>IF(C98="",'ENTRÉE DES DONNÉES'!D$63/12,"")</f>
        <v/>
      </c>
      <c r="AV96" s="50" t="str">
        <f>IF(C98="",'ENTRÉE DES DONNÉES'!D$67/12,"")</f>
        <v/>
      </c>
      <c r="AW96" s="58" t="str">
        <f>IF(C98="",'ENTRÉE DES DONNÉES'!D$69/12,"")</f>
        <v/>
      </c>
      <c r="AX96" s="50" t="str">
        <f>IF(C98="",'ENTRÉE DES DONNÉES'!D$71/12,"")</f>
        <v/>
      </c>
      <c r="AY96" s="50" t="str">
        <f>IF(C98="",'ENTRÉE DES DONNÉES'!D$73/12,"")</f>
        <v/>
      </c>
      <c r="AZ96" s="58" t="str">
        <f>IF(C98="",'ENTRÉE DES DONNÉES'!D$75/12,"")</f>
        <v/>
      </c>
      <c r="BA96" s="62" t="str">
        <f>IF(C98="",'ENTRÉE DES DONNÉES'!D$59/12,"")</f>
        <v/>
      </c>
      <c r="BB96" s="1"/>
      <c r="BC96" s="1"/>
      <c r="BD96" s="1"/>
      <c r="BE96" s="1"/>
      <c r="BF96" s="1"/>
      <c r="BG96" s="1"/>
    </row>
    <row r="97" spans="1:59" x14ac:dyDescent="0.25">
      <c r="A97" s="217"/>
      <c r="B97" s="223"/>
      <c r="C97" s="224"/>
      <c r="D97" s="227"/>
      <c r="E97" s="227"/>
      <c r="F97" s="227"/>
      <c r="G97" s="50"/>
      <c r="H97" s="59"/>
      <c r="I97" s="59"/>
      <c r="J97" s="50"/>
      <c r="K97" s="60"/>
      <c r="L97" s="58"/>
      <c r="M97" s="50"/>
      <c r="N97" s="58"/>
      <c r="O97" s="50"/>
      <c r="P97" s="61"/>
      <c r="Q97" s="50"/>
      <c r="R97" s="50"/>
      <c r="S97" s="58"/>
      <c r="T97" s="50"/>
      <c r="U97" s="50"/>
      <c r="V97" s="58"/>
      <c r="W97" s="50"/>
      <c r="X97" s="58"/>
      <c r="Y97" s="50"/>
      <c r="Z97" s="50"/>
      <c r="AA97" s="50"/>
      <c r="AB97" s="58"/>
      <c r="AC97" s="50"/>
      <c r="AD97" s="58"/>
      <c r="AE97" s="50"/>
      <c r="AF97" s="50"/>
      <c r="AG97" s="50"/>
      <c r="AH97" s="59"/>
      <c r="AI97" s="59"/>
      <c r="AJ97" s="59"/>
      <c r="AK97" s="59"/>
      <c r="AL97" s="59"/>
      <c r="AM97" s="59"/>
      <c r="AN97" s="59"/>
      <c r="AO97" s="59"/>
      <c r="AP97" s="59"/>
      <c r="AQ97" s="59"/>
      <c r="AR97" s="568" t="str">
        <f>IF($C98="",SUM(AR90:AR96),"")</f>
        <v/>
      </c>
      <c r="AS97" s="569" t="str">
        <f>IF($C98="",SUM(AS90:AS96),"")</f>
        <v/>
      </c>
      <c r="AT97" s="560" t="str">
        <f t="shared" ref="AT97" si="108">IF($C98="",SUM(AT90:AT96),"")</f>
        <v/>
      </c>
      <c r="AU97" s="570" t="str">
        <f t="shared" ref="AU97" si="109">IF($C98="",SUM(AU90:AU96),"")</f>
        <v/>
      </c>
      <c r="AV97" s="560" t="str">
        <f t="shared" ref="AV97" si="110">IF($C98="",SUM(AV90:AV96),"")</f>
        <v/>
      </c>
      <c r="AW97" s="570" t="str">
        <f t="shared" ref="AW97" si="111">IF($C98="",SUM(AW90:AW96),"")</f>
        <v/>
      </c>
      <c r="AX97" s="560" t="str">
        <f t="shared" ref="AX97" si="112">IF($C98="",SUM(AX90:AX96),"")</f>
        <v/>
      </c>
      <c r="AY97" s="560" t="str">
        <f t="shared" ref="AY97" si="113">IF($C98="",SUM(AY90:AY96),"")</f>
        <v/>
      </c>
      <c r="AZ97" s="570" t="str">
        <f t="shared" ref="AZ97" si="114">IF($C98="",SUM(AZ90:AZ96),"")</f>
        <v/>
      </c>
      <c r="BA97" s="561" t="str">
        <f t="shared" ref="BA97" si="115">IF($C98="",SUM(BA90:BA96),"")</f>
        <v/>
      </c>
      <c r="BB97" s="1"/>
      <c r="BC97" s="1"/>
      <c r="BD97" s="1"/>
      <c r="BE97" s="1"/>
      <c r="BF97" s="1"/>
      <c r="BG97" s="1"/>
    </row>
    <row r="98" spans="1:59" x14ac:dyDescent="0.25">
      <c r="A98" s="216" t="str">
        <f>IF(C98="","",IF(A96&lt;0,"DÉFICIT",IF(OR(A96="OK",B98&gt;=0),"OK","DÉFICIT")))</f>
        <v>OK</v>
      </c>
      <c r="B98" s="223">
        <f>IF(C98="","",(SUM(D98:O98))-(SUM(P98:BA98)))</f>
        <v>100</v>
      </c>
      <c r="C98" s="224" t="str">
        <f t="shared" ref="C98" si="116">IF(F290=1,C290,"")</f>
        <v>27 au 2 (30)</v>
      </c>
      <c r="D98" s="227">
        <f>IF(C98="","",IF(OR('ENTRÉE DES DONNÉES'!D$4=4,AND('ENTRÉE DES DONNÉES'!D$4=2,D96="")),'ENTRÉE DES DONNÉES'!D$3,""))</f>
        <v>100</v>
      </c>
      <c r="E98" s="227" t="str">
        <f>IF(C98="","",IF(OR('ENTRÉE DES DONNÉES'!D$12=4,AND('ENTRÉE DES DONNÉES'!D$12=2,E96="")),'ENTRÉE DES DONNÉES'!D$11,""))</f>
        <v/>
      </c>
      <c r="F98" s="227" t="str">
        <f>IF(C98="","",IF(OR('ENTRÉE DES DONNÉES'!D$16=4,AND('ENTRÉE DES DONNÉES'!D$16=2,F96="")),'ENTRÉE DES DONNÉES'!D$15,""))</f>
        <v/>
      </c>
      <c r="G98" s="50"/>
      <c r="H98" s="59"/>
      <c r="I98" s="59"/>
      <c r="J98" s="50"/>
      <c r="K98" s="60"/>
      <c r="L98" s="58"/>
      <c r="M98" s="50"/>
      <c r="N98" s="58"/>
      <c r="O98" s="50"/>
      <c r="P98" s="61" t="str">
        <f>IF(C98="","",IF(B104&lt;0,-B104,""))</f>
        <v/>
      </c>
      <c r="Q98" s="50" t="str">
        <f>IF(C98="","",IF(OR('ENTRÉE DES DONNÉES'!D$22=1,'ENTRÉE DES DONNÉES'!D$22=4,AND('ENTRÉE DES DONNÉES'!D$22=2,Q96="")),'ENTRÉE DES DONNÉES'!D$21,""))</f>
        <v/>
      </c>
      <c r="R98" s="50" t="str">
        <f>IF(C98="","",IF(OR('ENTRÉE DES DONNÉES'!D$25=1,'ENTRÉE DES DONNÉES'!D$25=4,AND('ENTRÉE DES DONNÉES'!D$25=2,R96="")),'ENTRÉE DES DONNÉES'!D$24,""))</f>
        <v/>
      </c>
      <c r="S98" s="58">
        <f>IF(C98="","",'ENTRÉE DES DONNÉES'!D$28)</f>
        <v>0</v>
      </c>
      <c r="T98" s="50"/>
      <c r="U98" s="50"/>
      <c r="V98" s="58">
        <f>IF(C98="","",'ENTRÉE DES DONNÉES'!D$32)</f>
        <v>0</v>
      </c>
      <c r="W98" s="50"/>
      <c r="X98" s="58"/>
      <c r="Y98" s="50"/>
      <c r="Z98" s="50"/>
      <c r="AA98" s="50"/>
      <c r="AB98" s="58"/>
      <c r="AC98" s="50"/>
      <c r="AD98" s="58"/>
      <c r="AE98" s="50"/>
      <c r="AF98" s="50"/>
      <c r="AG98" s="50"/>
      <c r="AH98" s="59"/>
      <c r="AI98" s="59"/>
      <c r="AJ98" s="59"/>
      <c r="AK98" s="59"/>
      <c r="AL98" s="59"/>
      <c r="AM98" s="59"/>
      <c r="AN98" s="59"/>
      <c r="AO98" s="59"/>
      <c r="AP98" s="59"/>
      <c r="AQ98" s="59"/>
      <c r="AR98" s="151">
        <f>IF(C98="","",'ENTRÉE DES DONNÉES'!D$57/12)</f>
        <v>0</v>
      </c>
      <c r="AS98" s="60">
        <f>IF(C98="","",'ENTRÉE DES DONNÉES'!D$61/12)</f>
        <v>0</v>
      </c>
      <c r="AT98" s="50">
        <f>IF(C98="","",'ENTRÉE DES DONNÉES'!D$65/12)</f>
        <v>0</v>
      </c>
      <c r="AU98" s="58">
        <f>IF(C98="","",'ENTRÉE DES DONNÉES'!D$63/12)</f>
        <v>0</v>
      </c>
      <c r="AV98" s="50">
        <f>IF(C98="","",'ENTRÉE DES DONNÉES'!D$67/12)</f>
        <v>0</v>
      </c>
      <c r="AW98" s="50">
        <f>IF(C98="","",'ENTRÉE DES DONNÉES'!D$69/12)</f>
        <v>0</v>
      </c>
      <c r="AX98" s="50">
        <f>IF(C98="","",'ENTRÉE DES DONNÉES'!D$71/12)</f>
        <v>0</v>
      </c>
      <c r="AY98" s="50">
        <f>IF(C98="","",'ENTRÉE DES DONNÉES'!D$73/12)</f>
        <v>0</v>
      </c>
      <c r="AZ98" s="50">
        <f>IF(C98="","",'ENTRÉE DES DONNÉES'!D$75/12)</f>
        <v>0</v>
      </c>
      <c r="BA98" s="62">
        <f>IF(C98="","",'ENTRÉE DES DONNÉES'!D$59/12)</f>
        <v>0</v>
      </c>
      <c r="BB98" s="1"/>
      <c r="BC98" s="1"/>
      <c r="BD98" s="1"/>
      <c r="BE98" s="1"/>
      <c r="BF98" s="1"/>
      <c r="BG98" s="1"/>
    </row>
    <row r="99" spans="1:59" ht="15.75" thickBot="1" x14ac:dyDescent="0.3">
      <c r="B99" s="107"/>
      <c r="C99" s="224"/>
      <c r="D99" s="227"/>
      <c r="E99" s="227"/>
      <c r="F99" s="227"/>
      <c r="G99" s="50"/>
      <c r="H99" s="59"/>
      <c r="I99" s="59"/>
      <c r="J99" s="50"/>
      <c r="K99" s="60"/>
      <c r="L99" s="58"/>
      <c r="M99" s="50"/>
      <c r="N99" s="58"/>
      <c r="O99" s="50"/>
      <c r="P99" s="61"/>
      <c r="Q99" s="50"/>
      <c r="R99" s="50"/>
      <c r="S99" s="58"/>
      <c r="T99" s="50"/>
      <c r="U99" s="50"/>
      <c r="V99" s="58"/>
      <c r="W99" s="50"/>
      <c r="X99" s="58"/>
      <c r="Y99" s="50"/>
      <c r="Z99" s="50"/>
      <c r="AA99" s="50"/>
      <c r="AB99" s="58"/>
      <c r="AC99" s="50"/>
      <c r="AD99" s="58"/>
      <c r="AE99" s="50"/>
      <c r="AF99" s="50"/>
      <c r="AG99" s="50"/>
      <c r="AH99" s="59"/>
      <c r="AI99" s="59"/>
      <c r="AJ99" s="59"/>
      <c r="AK99" s="59"/>
      <c r="AL99" s="59"/>
      <c r="AM99" s="59"/>
      <c r="AN99" s="59"/>
      <c r="AO99" s="59"/>
      <c r="AP99" s="59"/>
      <c r="AQ99" s="59"/>
      <c r="AR99" s="565">
        <f>IF($C98="","",SUM(AR90:AR98))</f>
        <v>0</v>
      </c>
      <c r="AS99" s="566">
        <f>IF($C98="","",SUM(AS90:AS98))</f>
        <v>0</v>
      </c>
      <c r="AT99" s="566">
        <f t="shared" ref="AT99" si="117">IF($C98="","",SUM(AT90:AT98))</f>
        <v>0</v>
      </c>
      <c r="AU99" s="566">
        <f t="shared" ref="AU99" si="118">IF($C98="","",SUM(AU90:AU98))</f>
        <v>0</v>
      </c>
      <c r="AV99" s="566">
        <f t="shared" ref="AV99" si="119">IF($C98="","",SUM(AV90:AV98))</f>
        <v>0</v>
      </c>
      <c r="AW99" s="566">
        <f t="shared" ref="AW99" si="120">IF($C98="","",SUM(AW90:AW98))</f>
        <v>0</v>
      </c>
      <c r="AX99" s="566">
        <f t="shared" ref="AX99" si="121">IF($C98="","",SUM(AX90:AX98))</f>
        <v>0</v>
      </c>
      <c r="AY99" s="566">
        <f t="shared" ref="AY99" si="122">IF($C98="","",SUM(AY90:AY98))</f>
        <v>0</v>
      </c>
      <c r="AZ99" s="566">
        <f t="shared" ref="AZ99" si="123">IF($C98="","",SUM(AZ90:AZ98))</f>
        <v>0</v>
      </c>
      <c r="BA99" s="567">
        <f t="shared" ref="BA99" si="124">IF($C98="","",SUM(BA90:BA98))</f>
        <v>0</v>
      </c>
      <c r="BB99" s="1"/>
      <c r="BC99" s="1"/>
      <c r="BD99" s="1"/>
      <c r="BE99" s="1"/>
      <c r="BF99" s="1"/>
      <c r="BG99" s="1"/>
    </row>
    <row r="100" spans="1:59" ht="15.75" thickBot="1" x14ac:dyDescent="0.3">
      <c r="A100" s="219" t="str">
        <f>IF(B100&gt;=0,"ÉPARGNE","DÉFICIT")</f>
        <v>ÉPARGNE</v>
      </c>
      <c r="B100" s="115">
        <f>IF(A88&lt;0,IF(B98="",0,IF(B98&gt;0,B98,0))+IF(B96&gt;0,B96,0)+IF(B94&gt;0,B94,0)+IF(B92&gt;0,B92,0)+IF(B90&gt;0,B90,0)--A88,IF(B98="",0,IF(B98&gt;0,B98,0))+IF(B96&gt;0,B96,0)+IF(B94&gt;0,B94,0)+IF(B92&gt;0,B92,0)+IF(B90&gt;0,B90,0))</f>
        <v>500</v>
      </c>
      <c r="C100" s="211" t="str">
        <f>IF(C98="","Dépôt de "&amp;ROUND(IF(B100&gt;=0,SUM(AR97:BA97),0),0)&amp;" "&amp;'ENTRÉE DES DONNÉES'!D$2,"Dépôt de "&amp;ROUND(IF(B100&gt;=0,SUM(AR99:BA99),0),0)&amp;" "&amp;'ENTRÉE DES DONNÉES'!D$2)</f>
        <v>Dépôt de 0 €</v>
      </c>
      <c r="D100" s="227"/>
      <c r="E100" s="227"/>
      <c r="F100" s="227"/>
      <c r="G100" s="50"/>
      <c r="H100" s="59"/>
      <c r="I100" s="59"/>
      <c r="J100" s="50"/>
      <c r="K100" s="60"/>
      <c r="L100" s="58"/>
      <c r="M100" s="50"/>
      <c r="N100" s="58"/>
      <c r="O100" s="50"/>
      <c r="P100" s="61"/>
      <c r="Q100" s="50"/>
      <c r="R100" s="50"/>
      <c r="S100" s="58"/>
      <c r="T100" s="50"/>
      <c r="U100" s="50"/>
      <c r="V100" s="58"/>
      <c r="W100" s="50"/>
      <c r="X100" s="58"/>
      <c r="Y100" s="50"/>
      <c r="Z100" s="50"/>
      <c r="AA100" s="50"/>
      <c r="AB100" s="58"/>
      <c r="AC100" s="50"/>
      <c r="AD100" s="58"/>
      <c r="AE100" s="50"/>
      <c r="AF100" s="50"/>
      <c r="AG100" s="50"/>
      <c r="AH100" s="59"/>
      <c r="AI100" s="59"/>
      <c r="AJ100" s="59"/>
      <c r="AK100" s="59"/>
      <c r="AL100" s="59"/>
      <c r="AM100" s="59"/>
      <c r="AN100" s="59"/>
      <c r="AO100" s="59"/>
      <c r="AP100" s="59"/>
      <c r="AQ100" s="59"/>
      <c r="AR100" s="151"/>
      <c r="AS100" s="60"/>
      <c r="AT100" s="50"/>
      <c r="AU100" s="58"/>
      <c r="AV100" s="50"/>
      <c r="AW100" s="58"/>
      <c r="AX100" s="50"/>
      <c r="AY100" s="50"/>
      <c r="AZ100" s="58"/>
      <c r="BA100" s="62"/>
      <c r="BB100" s="1"/>
      <c r="BC100" s="1"/>
      <c r="BD100" s="1"/>
      <c r="BE100" s="1"/>
      <c r="BF100" s="1"/>
      <c r="BG100" s="1"/>
    </row>
    <row r="101" spans="1:59" x14ac:dyDescent="0.25">
      <c r="A101" s="106"/>
      <c r="B101" s="107"/>
      <c r="C101" s="212">
        <f>ROUND(IF(B100&gt;=0,SUM(AR99:BA99),0),0)</f>
        <v>0</v>
      </c>
      <c r="D101" s="227"/>
      <c r="E101" s="227"/>
      <c r="F101" s="227"/>
      <c r="G101" s="50"/>
      <c r="H101" s="59"/>
      <c r="I101" s="59"/>
      <c r="J101" s="50"/>
      <c r="K101" s="60"/>
      <c r="L101" s="58"/>
      <c r="M101" s="50"/>
      <c r="N101" s="58"/>
      <c r="O101" s="50"/>
      <c r="P101" s="61"/>
      <c r="Q101" s="50"/>
      <c r="R101" s="50"/>
      <c r="S101" s="58"/>
      <c r="T101" s="50"/>
      <c r="U101" s="50"/>
      <c r="V101" s="58"/>
      <c r="W101" s="50"/>
      <c r="X101" s="58"/>
      <c r="Y101" s="50"/>
      <c r="Z101" s="50"/>
      <c r="AA101" s="50"/>
      <c r="AB101" s="58"/>
      <c r="AC101" s="50"/>
      <c r="AD101" s="58"/>
      <c r="AE101" s="50"/>
      <c r="AF101" s="50"/>
      <c r="AG101" s="50"/>
      <c r="AH101" s="59"/>
      <c r="AI101" s="59"/>
      <c r="AJ101" s="59"/>
      <c r="AK101" s="59"/>
      <c r="AL101" s="59"/>
      <c r="AM101" s="59"/>
      <c r="AN101" s="59"/>
      <c r="AO101" s="59"/>
      <c r="AP101" s="59"/>
      <c r="AQ101" s="59"/>
      <c r="AR101" s="151"/>
      <c r="AS101" s="60"/>
      <c r="AT101" s="50"/>
      <c r="AU101" s="58"/>
      <c r="AV101" s="50"/>
      <c r="AW101" s="58"/>
      <c r="AX101" s="50"/>
      <c r="AY101" s="50"/>
      <c r="AZ101" s="58"/>
      <c r="BA101" s="62"/>
      <c r="BB101" s="1"/>
      <c r="BC101" s="1"/>
      <c r="BD101" s="1"/>
      <c r="BE101" s="1"/>
      <c r="BF101" s="1"/>
      <c r="BG101" s="1"/>
    </row>
    <row r="102" spans="1:59" x14ac:dyDescent="0.25">
      <c r="A102" s="106"/>
      <c r="B102" s="107"/>
      <c r="C102" s="487" t="s">
        <v>91</v>
      </c>
      <c r="D102" s="227"/>
      <c r="E102" s="227"/>
      <c r="F102" s="227"/>
      <c r="G102" s="50"/>
      <c r="H102" s="59"/>
      <c r="I102" s="59"/>
      <c r="J102" s="50"/>
      <c r="K102" s="60"/>
      <c r="L102" s="58"/>
      <c r="M102" s="50"/>
      <c r="N102" s="58"/>
      <c r="O102" s="50"/>
      <c r="P102" s="61"/>
      <c r="Q102" s="50"/>
      <c r="R102" s="50"/>
      <c r="S102" s="58"/>
      <c r="T102" s="50"/>
      <c r="U102" s="50"/>
      <c r="V102" s="58"/>
      <c r="W102" s="50"/>
      <c r="X102" s="58"/>
      <c r="Y102" s="50"/>
      <c r="Z102" s="50"/>
      <c r="AA102" s="50"/>
      <c r="AB102" s="58"/>
      <c r="AC102" s="50"/>
      <c r="AD102" s="58"/>
      <c r="AE102" s="50"/>
      <c r="AF102" s="50"/>
      <c r="AG102" s="50"/>
      <c r="AH102" s="59"/>
      <c r="AI102" s="59"/>
      <c r="AJ102" s="59"/>
      <c r="AK102" s="59"/>
      <c r="AL102" s="59"/>
      <c r="AM102" s="59"/>
      <c r="AN102" s="59"/>
      <c r="AO102" s="59"/>
      <c r="AP102" s="59"/>
      <c r="AQ102" s="59"/>
      <c r="AR102" s="151"/>
      <c r="AS102" s="60"/>
      <c r="AT102" s="50"/>
      <c r="AU102" s="58"/>
      <c r="AV102" s="50"/>
      <c r="AW102" s="58"/>
      <c r="AX102" s="50"/>
      <c r="AY102" s="50"/>
      <c r="AZ102" s="58"/>
      <c r="BA102" s="62"/>
      <c r="BB102" s="1"/>
      <c r="BC102" s="1"/>
      <c r="BD102" s="1"/>
      <c r="BE102" s="1"/>
      <c r="BF102" s="1"/>
      <c r="BG102" s="1"/>
    </row>
    <row r="103" spans="1:59" x14ac:dyDescent="0.25">
      <c r="A103" s="106"/>
      <c r="B103" s="107"/>
      <c r="C103" s="488"/>
      <c r="D103" s="227"/>
      <c r="E103" s="227"/>
      <c r="F103" s="227"/>
      <c r="G103" s="50"/>
      <c r="H103" s="59"/>
      <c r="I103" s="59"/>
      <c r="J103" s="50"/>
      <c r="K103" s="60"/>
      <c r="L103" s="58"/>
      <c r="M103" s="50"/>
      <c r="N103" s="58"/>
      <c r="O103" s="50"/>
      <c r="P103" s="61"/>
      <c r="Q103" s="50"/>
      <c r="R103" s="50"/>
      <c r="S103" s="58"/>
      <c r="T103" s="50"/>
      <c r="U103" s="50"/>
      <c r="V103" s="58"/>
      <c r="W103" s="50"/>
      <c r="X103" s="58"/>
      <c r="Y103" s="50"/>
      <c r="Z103" s="50"/>
      <c r="AA103" s="50"/>
      <c r="AB103" s="58"/>
      <c r="AC103" s="50"/>
      <c r="AD103" s="58"/>
      <c r="AE103" s="50"/>
      <c r="AF103" s="50"/>
      <c r="AG103" s="50"/>
      <c r="AH103" s="59"/>
      <c r="AI103" s="59"/>
      <c r="AJ103" s="59"/>
      <c r="AK103" s="59"/>
      <c r="AL103" s="59"/>
      <c r="AM103" s="59"/>
      <c r="AN103" s="59"/>
      <c r="AO103" s="59"/>
      <c r="AP103" s="59"/>
      <c r="AQ103" s="59"/>
      <c r="AR103" s="151"/>
      <c r="AS103" s="60"/>
      <c r="AT103" s="50"/>
      <c r="AU103" s="58"/>
      <c r="AV103" s="50"/>
      <c r="AW103" s="58"/>
      <c r="AX103" s="50"/>
      <c r="AY103" s="50"/>
      <c r="AZ103" s="58"/>
      <c r="BA103" s="62"/>
      <c r="BB103" s="1"/>
      <c r="BC103" s="1"/>
      <c r="BD103" s="1"/>
      <c r="BE103" s="1"/>
      <c r="BF103" s="1"/>
      <c r="BG103" s="1"/>
    </row>
    <row r="104" spans="1:59" x14ac:dyDescent="0.25">
      <c r="A104" s="216" t="str">
        <f>IF(C98="",IF(A96&lt;0,"DÉFICIT",IF(OR(A96="OK",B104&gt;=0),"OK","DÉFICIT")),IF(A98&lt;0,"DÉFICIT",IF(OR(A98="OK",B104&gt;=0),"OK","DÉFICIT")))</f>
        <v>OK</v>
      </c>
      <c r="B104" s="223">
        <f>(SUM(D104:O104))-(SUM(P104:BA104))</f>
        <v>100</v>
      </c>
      <c r="C104" s="224" t="str">
        <f>IF(F292=1,C292,"")</f>
        <v>3 au 9 (6)</v>
      </c>
      <c r="D104" s="227">
        <f>IF(OR('ENTRÉE DES DONNÉES'!D$4=1,'ENTRÉE DES DONNÉES'!D$4=4),'ENTRÉE DES DONNÉES'!D$3,IF(C98="",IF(AND('ENTRÉE DES DONNÉES'!D$4=2,D96=""),'ENTRÉE DES DONNÉES'!D$3,""),IF(AND('ENTRÉE DES DONNÉES'!D$4=2,D98=""),'ENTRÉE DES DONNÉES'!D$3,"")))</f>
        <v>100</v>
      </c>
      <c r="E104" s="227" t="str">
        <f>IF(OR('ENTRÉE DES DONNÉES'!D$12=1,'ENTRÉE DES DONNÉES'!D$12=4),'ENTRÉE DES DONNÉES'!D$11,IF(C98="",IF(AND('ENTRÉE DES DONNÉES'!D$12=2,E96=""),'ENTRÉE DES DONNÉES'!D$11,""),IF(AND('ENTRÉE DES DONNÉES'!D$12=2,E98=""),'ENTRÉE DES DONNÉES'!D$11,"")))</f>
        <v/>
      </c>
      <c r="F104" s="227" t="str">
        <f>IF(OR('ENTRÉE DES DONNÉES'!D$16=1,'ENTRÉE DES DONNÉES'!D$16=4),'ENTRÉE DES DONNÉES'!D$15,IF(C98="",IF(AND('ENTRÉE DES DONNÉES'!D$16=2,F96=""),'ENTRÉE DES DONNÉES'!D$15,""),IF(AND('ENTRÉE DES DONNÉES'!D$16=2,F98=""),'ENTRÉE DES DONNÉES'!D$15,"")))</f>
        <v/>
      </c>
      <c r="G104" s="63">
        <v>0</v>
      </c>
      <c r="H104" s="59"/>
      <c r="I104" s="59"/>
      <c r="J104" s="63">
        <f>'ENTRÉE DES DONNÉES'!D$10</f>
        <v>0</v>
      </c>
      <c r="K104" s="60"/>
      <c r="L104" s="58"/>
      <c r="M104" s="50"/>
      <c r="N104" s="58"/>
      <c r="O104" s="50"/>
      <c r="P104" s="61" t="str">
        <f>IF(B106&lt;0,-B106,"")</f>
        <v/>
      </c>
      <c r="Q104" s="50" t="str">
        <f>IF('ENTRÉE DES DONNÉES'!D$22=4,'ENTRÉE DES DONNÉES'!D$21,IF(C98="",IF(AND('ENTRÉE DES DONNÉES'!D$22=2,Q96=""),'ENTRÉE DES DONNÉES'!D$21,""),IF(AND('ENTRÉE DES DONNÉES'!D$22=2,Q98=""),'ENTRÉE DES DONNÉES'!D$21,"")))</f>
        <v/>
      </c>
      <c r="R104" s="50" t="str">
        <f>IF('ENTRÉE DES DONNÉES'!D$25=4,'ENTRÉE DES DONNÉES'!D$24,IF(C98="",IF(AND('ENTRÉE DES DONNÉES'!D$25=2,R96=""),'ENTRÉE DES DONNÉES'!D$24,""),IF(AND('ENTRÉE DES DONNÉES'!D$25=2,R98=""),'ENTRÉE DES DONNÉES'!D$24,"")))</f>
        <v/>
      </c>
      <c r="S104" s="58">
        <f>'ENTRÉE DES DONNÉES'!D$28</f>
        <v>0</v>
      </c>
      <c r="T104" s="50">
        <f>'ENTRÉE DES DONNÉES'!D$29</f>
        <v>0</v>
      </c>
      <c r="U104" s="50">
        <f>'ENTRÉE DES DONNÉES'!D$30</f>
        <v>0</v>
      </c>
      <c r="V104" s="58">
        <f>'ENTRÉE DES DONNÉES'!D$32</f>
        <v>0</v>
      </c>
      <c r="W104" s="50"/>
      <c r="X104" s="58"/>
      <c r="Y104" s="50"/>
      <c r="Z104" s="50"/>
      <c r="AA104" s="50"/>
      <c r="AB104" s="58">
        <f>'ENTRÉE DES DONNÉES'!D$38</f>
        <v>0</v>
      </c>
      <c r="AC104" s="50">
        <f>'ENTRÉE DES DONNÉES'!D$39</f>
        <v>0</v>
      </c>
      <c r="AD104" s="58">
        <f>'ENTRÉE DES DONNÉES'!D$40</f>
        <v>0</v>
      </c>
      <c r="AE104" s="50">
        <f>'ENTRÉE DES DONNÉES'!D$41</f>
        <v>0</v>
      </c>
      <c r="AF104" s="50">
        <f>'ENTRÉE DES DONNÉES'!D42</f>
        <v>0</v>
      </c>
      <c r="AG104" s="50"/>
      <c r="AH104" s="59"/>
      <c r="AI104" s="59"/>
      <c r="AJ104" s="59"/>
      <c r="AK104" s="59"/>
      <c r="AL104" s="59"/>
      <c r="AM104" s="59"/>
      <c r="AN104" s="59"/>
      <c r="AO104" s="59"/>
      <c r="AP104" s="59"/>
      <c r="AQ104" s="59"/>
      <c r="AR104" s="151"/>
      <c r="AS104" s="60"/>
      <c r="AT104" s="50"/>
      <c r="AU104" s="58"/>
      <c r="AV104" s="50"/>
      <c r="AW104" s="58"/>
      <c r="AX104" s="50"/>
      <c r="AY104" s="50"/>
      <c r="AZ104" s="58"/>
      <c r="BA104" s="62"/>
      <c r="BB104" s="1"/>
      <c r="BC104" s="1"/>
      <c r="BD104" s="1"/>
      <c r="BE104" s="1"/>
      <c r="BF104" s="1"/>
      <c r="BG104" s="1"/>
    </row>
    <row r="105" spans="1:59" x14ac:dyDescent="0.25">
      <c r="A105" s="216"/>
      <c r="B105" s="223"/>
      <c r="C105" s="224"/>
      <c r="D105" s="227"/>
      <c r="E105" s="227"/>
      <c r="F105" s="227"/>
      <c r="G105" s="50"/>
      <c r="H105" s="59"/>
      <c r="I105" s="59"/>
      <c r="J105" s="50"/>
      <c r="K105" s="60"/>
      <c r="L105" s="58"/>
      <c r="M105" s="50"/>
      <c r="N105" s="58"/>
      <c r="O105" s="50"/>
      <c r="P105" s="61"/>
      <c r="Q105" s="50"/>
      <c r="R105" s="50"/>
      <c r="S105" s="58"/>
      <c r="T105" s="50"/>
      <c r="U105" s="50"/>
      <c r="V105" s="58"/>
      <c r="W105" s="50"/>
      <c r="X105" s="58"/>
      <c r="Y105" s="50"/>
      <c r="Z105" s="50"/>
      <c r="AA105" s="50"/>
      <c r="AB105" s="58"/>
      <c r="AC105" s="50"/>
      <c r="AD105" s="58"/>
      <c r="AE105" s="50"/>
      <c r="AF105" s="50"/>
      <c r="AG105" s="50"/>
      <c r="AH105" s="59"/>
      <c r="AI105" s="59"/>
      <c r="AJ105" s="59"/>
      <c r="AK105" s="59"/>
      <c r="AL105" s="59"/>
      <c r="AM105" s="59"/>
      <c r="AN105" s="59"/>
      <c r="AO105" s="59"/>
      <c r="AP105" s="59"/>
      <c r="AQ105" s="59"/>
      <c r="AR105" s="151"/>
      <c r="AS105" s="60"/>
      <c r="AT105" s="50"/>
      <c r="AU105" s="58"/>
      <c r="AV105" s="50"/>
      <c r="AW105" s="58"/>
      <c r="AX105" s="50"/>
      <c r="AY105" s="50"/>
      <c r="AZ105" s="58"/>
      <c r="BA105" s="62"/>
      <c r="BB105" s="1"/>
      <c r="BC105" s="1"/>
      <c r="BD105" s="1"/>
      <c r="BE105" s="1"/>
      <c r="BF105" s="1"/>
      <c r="BG105" s="1"/>
    </row>
    <row r="106" spans="1:59" x14ac:dyDescent="0.25">
      <c r="A106" s="216" t="str">
        <f>IF(A104&lt;0,"DÉFICIT",IF(OR(A104="OK",B106&gt;=0),"OK","DÉFICIT"))</f>
        <v>OK</v>
      </c>
      <c r="B106" s="223">
        <f>(SUM(D106:O106))-(SUM(P106:BA106))</f>
        <v>100</v>
      </c>
      <c r="C106" s="224" t="str">
        <f t="shared" ref="C106" si="125">IF(F294=1,C294,"")</f>
        <v>10 au 16 (13)</v>
      </c>
      <c r="D106" s="227">
        <f>IF(OR('ENTRÉE DES DONNÉES'!D$4=4,AND('ENTRÉE DES DONNÉES'!D$4=2,D104="")),'ENTRÉE DES DONNÉES'!D$3,"")</f>
        <v>100</v>
      </c>
      <c r="E106" s="227" t="str">
        <f>IF(OR('ENTRÉE DES DONNÉES'!D$12=4,AND('ENTRÉE DES DONNÉES'!D$12=2,E104="")),'ENTRÉE DES DONNÉES'!D$11,"")</f>
        <v/>
      </c>
      <c r="F106" s="227" t="str">
        <f>IF(OR('ENTRÉE DES DONNÉES'!D$16=4,AND('ENTRÉE DES DONNÉES'!D$16=2,F104="")),'ENTRÉE DES DONNÉES'!D$15,"")</f>
        <v/>
      </c>
      <c r="G106" s="50"/>
      <c r="H106" s="59"/>
      <c r="I106" s="59"/>
      <c r="J106" s="50"/>
      <c r="K106" s="60"/>
      <c r="L106" s="58"/>
      <c r="M106" s="50"/>
      <c r="N106" s="58"/>
      <c r="O106" s="50"/>
      <c r="P106" s="61" t="str">
        <f>IF(B108&lt;0,-B108,"")</f>
        <v/>
      </c>
      <c r="Q106" s="50" t="str">
        <f>IF(OR('ENTRÉE DES DONNÉES'!D$22=4,AND('ENTRÉE DES DONNÉES'!D$22=2,Q104="")),'ENTRÉE DES DONNÉES'!D$21,"")</f>
        <v/>
      </c>
      <c r="R106" s="50" t="str">
        <f>IF(OR('ENTRÉE DES DONNÉES'!D$25=4,AND('ENTRÉE DES DONNÉES'!D$25=2,R104="")),'ENTRÉE DES DONNÉES'!D$24,"")</f>
        <v/>
      </c>
      <c r="S106" s="58">
        <f>'ENTRÉE DES DONNÉES'!D$28</f>
        <v>0</v>
      </c>
      <c r="T106" s="50"/>
      <c r="U106" s="50"/>
      <c r="V106" s="58">
        <f>'ENTRÉE DES DONNÉES'!D$32</f>
        <v>0</v>
      </c>
      <c r="W106" s="50">
        <f>'ENTRÉE DES DONNÉES'!D$35</f>
        <v>0</v>
      </c>
      <c r="X106" s="58">
        <f>'ENTRÉE DES DONNÉES'!D$36</f>
        <v>0</v>
      </c>
      <c r="Y106" s="50">
        <f>'ENTRÉE DES DONNÉES'!D$37</f>
        <v>0</v>
      </c>
      <c r="Z106" s="50">
        <f>'ENTRÉE DES DONNÉES'!D$31</f>
        <v>0</v>
      </c>
      <c r="AA106" s="50">
        <f>'ENTRÉE DES DONNÉES'!D$33</f>
        <v>0</v>
      </c>
      <c r="AB106" s="58"/>
      <c r="AC106" s="50"/>
      <c r="AD106" s="58"/>
      <c r="AE106" s="50"/>
      <c r="AF106" s="50"/>
      <c r="AG106" s="50">
        <f>'ENTRÉE DES DONNÉES'!D$53</f>
        <v>0</v>
      </c>
      <c r="AH106" s="59">
        <f>'ENTRÉE DES DONNÉES'!D$52</f>
        <v>0</v>
      </c>
      <c r="AI106" s="50">
        <f>'ENTRÉE DES DONNÉES'!D$43</f>
        <v>0</v>
      </c>
      <c r="AJ106" s="50">
        <f>'ENTRÉE DES DONNÉES'!D$44</f>
        <v>0</v>
      </c>
      <c r="AK106" s="50">
        <f>'ENTRÉE DES DONNÉES'!D$45</f>
        <v>0</v>
      </c>
      <c r="AL106" s="50">
        <f>'ENTRÉE DES DONNÉES'!D$46</f>
        <v>0</v>
      </c>
      <c r="AM106" s="50">
        <f>'ENTRÉE DES DONNÉES'!D$47</f>
        <v>0</v>
      </c>
      <c r="AN106" s="50">
        <f>'ENTRÉE DES DONNÉES'!D$51</f>
        <v>0</v>
      </c>
      <c r="AO106" s="50">
        <f>'ENTRÉE DES DONNÉES'!D$50</f>
        <v>0</v>
      </c>
      <c r="AP106" s="50">
        <f>'ENTRÉE DES DONNÉES'!D$48</f>
        <v>0</v>
      </c>
      <c r="AQ106" s="50">
        <f>'ENTRÉE DES DONNÉES'!D$49</f>
        <v>0</v>
      </c>
      <c r="AR106" s="151"/>
      <c r="AS106" s="60"/>
      <c r="AT106" s="50"/>
      <c r="AU106" s="58"/>
      <c r="AV106" s="50"/>
      <c r="AW106" s="58"/>
      <c r="AX106" s="50"/>
      <c r="AY106" s="50"/>
      <c r="AZ106" s="58"/>
      <c r="BA106" s="62"/>
      <c r="BB106" s="1"/>
      <c r="BC106" s="1"/>
      <c r="BD106" s="1"/>
      <c r="BE106" s="1"/>
      <c r="BF106" s="1"/>
      <c r="BG106" s="1"/>
    </row>
    <row r="107" spans="1:59" x14ac:dyDescent="0.25">
      <c r="A107" s="216"/>
      <c r="B107" s="223"/>
      <c r="C107" s="224"/>
      <c r="D107" s="227"/>
      <c r="E107" s="227"/>
      <c r="F107" s="227"/>
      <c r="G107" s="50"/>
      <c r="H107" s="59"/>
      <c r="I107" s="59"/>
      <c r="J107" s="50"/>
      <c r="K107" s="60"/>
      <c r="L107" s="58"/>
      <c r="M107" s="50"/>
      <c r="N107" s="58"/>
      <c r="O107" s="50"/>
      <c r="P107" s="61"/>
      <c r="Q107" s="50"/>
      <c r="R107" s="50"/>
      <c r="S107" s="58"/>
      <c r="T107" s="50"/>
      <c r="U107" s="50"/>
      <c r="V107" s="58"/>
      <c r="W107" s="50"/>
      <c r="X107" s="58"/>
      <c r="Y107" s="50"/>
      <c r="Z107" s="50"/>
      <c r="AA107" s="50"/>
      <c r="AB107" s="58"/>
      <c r="AC107" s="50"/>
      <c r="AD107" s="58"/>
      <c r="AE107" s="50"/>
      <c r="AF107" s="50"/>
      <c r="AG107" s="50"/>
      <c r="AH107" s="59"/>
      <c r="AI107" s="59"/>
      <c r="AJ107" s="59"/>
      <c r="AK107" s="59"/>
      <c r="AL107" s="59"/>
      <c r="AM107" s="59"/>
      <c r="AN107" s="59"/>
      <c r="AO107" s="59"/>
      <c r="AP107" s="59"/>
      <c r="AQ107" s="59"/>
      <c r="AR107" s="151"/>
      <c r="AS107" s="60"/>
      <c r="AT107" s="50"/>
      <c r="AU107" s="58"/>
      <c r="AV107" s="50"/>
      <c r="AW107" s="58"/>
      <c r="AX107" s="50"/>
      <c r="AY107" s="50"/>
      <c r="AZ107" s="58"/>
      <c r="BA107" s="62"/>
      <c r="BB107" s="1"/>
      <c r="BC107" s="1"/>
      <c r="BD107" s="1"/>
      <c r="BE107" s="1"/>
      <c r="BF107" s="1"/>
      <c r="BG107" s="1"/>
    </row>
    <row r="108" spans="1:59" x14ac:dyDescent="0.25">
      <c r="A108" s="216" t="str">
        <f>IF(A106&lt;0,"DÉFICIT",IF(OR(A106="OK",B108&gt;=0),"OK","DÉFICIT"))</f>
        <v>OK</v>
      </c>
      <c r="B108" s="223">
        <f>(SUM(D108:O108))-(SUM(P108:BA108))</f>
        <v>100</v>
      </c>
      <c r="C108" s="224" t="str">
        <f t="shared" ref="C108" si="126">IF(F296=1,C296,"")</f>
        <v>17 au 23 (20)</v>
      </c>
      <c r="D108" s="227">
        <f>IF(OR('ENTRÉE DES DONNÉES'!D$4=4,AND('ENTRÉE DES DONNÉES'!D$4=2,D106="")),'ENTRÉE DES DONNÉES'!D$3,"")</f>
        <v>100</v>
      </c>
      <c r="E108" s="227" t="str">
        <f>IF(OR('ENTRÉE DES DONNÉES'!D$12=4,AND('ENTRÉE DES DONNÉES'!D$12=2,E106="")),'ENTRÉE DES DONNÉES'!D$11,"")</f>
        <v/>
      </c>
      <c r="F108" s="227" t="str">
        <f>IF(OR('ENTRÉE DES DONNÉES'!D$16=4,AND('ENTRÉE DES DONNÉES'!D$16=2,F106="")),'ENTRÉE DES DONNÉES'!D$15,"")</f>
        <v/>
      </c>
      <c r="G108" s="50"/>
      <c r="H108" s="49">
        <f>'ENTRÉE DES DONNÉES'!D$8</f>
        <v>0</v>
      </c>
      <c r="I108" s="59"/>
      <c r="J108" s="50"/>
      <c r="K108" s="60"/>
      <c r="L108" s="58"/>
      <c r="M108" s="50"/>
      <c r="N108" s="58"/>
      <c r="O108" s="50"/>
      <c r="P108" s="61" t="str">
        <f>IF(B110&lt;0,-B110,"")</f>
        <v/>
      </c>
      <c r="Q108" s="50" t="str">
        <f>IF(OR('ENTRÉE DES DONNÉES'!D$22=4,AND('ENTRÉE DES DONNÉES'!D$22=2,Q106="")),'ENTRÉE DES DONNÉES'!D$21,"")</f>
        <v/>
      </c>
      <c r="R108" s="50" t="str">
        <f>IF(OR('ENTRÉE DES DONNÉES'!D$25=4,AND('ENTRÉE DES DONNÉES'!D$25=2,R106="")),'ENTRÉE DES DONNÉES'!D$24,"")</f>
        <v/>
      </c>
      <c r="S108" s="58">
        <f>'ENTRÉE DES DONNÉES'!D$28</f>
        <v>0</v>
      </c>
      <c r="T108" s="50"/>
      <c r="U108" s="50"/>
      <c r="V108" s="58">
        <f>'ENTRÉE DES DONNÉES'!D$32</f>
        <v>0</v>
      </c>
      <c r="W108" s="50"/>
      <c r="X108" s="58"/>
      <c r="Y108" s="50"/>
      <c r="Z108" s="50"/>
      <c r="AA108" s="50"/>
      <c r="AB108" s="58"/>
      <c r="AC108" s="50"/>
      <c r="AD108" s="58"/>
      <c r="AE108" s="50"/>
      <c r="AF108" s="50"/>
      <c r="AG108" s="50"/>
      <c r="AH108" s="59"/>
      <c r="AI108" s="59"/>
      <c r="AJ108" s="59"/>
      <c r="AK108" s="59"/>
      <c r="AL108" s="59"/>
      <c r="AM108" s="59"/>
      <c r="AN108" s="59"/>
      <c r="AO108" s="59"/>
      <c r="AP108" s="59"/>
      <c r="AQ108" s="59"/>
      <c r="AR108" s="151"/>
      <c r="AS108" s="60"/>
      <c r="AT108" s="50"/>
      <c r="AU108" s="58"/>
      <c r="AV108" s="50"/>
      <c r="AW108" s="58"/>
      <c r="AX108" s="50"/>
      <c r="AY108" s="50"/>
      <c r="AZ108" s="58"/>
      <c r="BA108" s="62"/>
      <c r="BB108" s="1"/>
      <c r="BC108" s="1"/>
      <c r="BD108" s="1"/>
      <c r="BE108" s="1"/>
      <c r="BF108" s="1"/>
      <c r="BG108" s="1"/>
    </row>
    <row r="109" spans="1:59" x14ac:dyDescent="0.25">
      <c r="A109" s="217"/>
      <c r="B109" s="223"/>
      <c r="C109" s="224"/>
      <c r="D109" s="227"/>
      <c r="E109" s="227"/>
      <c r="F109" s="227"/>
      <c r="G109" s="50"/>
      <c r="H109" s="59"/>
      <c r="I109" s="59"/>
      <c r="J109" s="50"/>
      <c r="K109" s="60"/>
      <c r="L109" s="58"/>
      <c r="M109" s="50"/>
      <c r="N109" s="58"/>
      <c r="O109" s="50"/>
      <c r="P109" s="61"/>
      <c r="Q109" s="50"/>
      <c r="R109" s="50"/>
      <c r="S109" s="58"/>
      <c r="T109" s="50"/>
      <c r="U109" s="50"/>
      <c r="V109" s="58"/>
      <c r="W109" s="50"/>
      <c r="X109" s="58"/>
      <c r="Y109" s="50"/>
      <c r="Z109" s="50"/>
      <c r="AA109" s="50"/>
      <c r="AB109" s="58"/>
      <c r="AC109" s="50"/>
      <c r="AD109" s="58"/>
      <c r="AE109" s="50"/>
      <c r="AF109" s="50"/>
      <c r="AG109" s="50"/>
      <c r="AH109" s="59"/>
      <c r="AI109" s="59"/>
      <c r="AJ109" s="59"/>
      <c r="AK109" s="59"/>
      <c r="AL109" s="59"/>
      <c r="AM109" s="59"/>
      <c r="AN109" s="59"/>
      <c r="AO109" s="59"/>
      <c r="AP109" s="59"/>
      <c r="AQ109" s="59"/>
      <c r="AR109" s="151"/>
      <c r="AS109" s="60"/>
      <c r="AT109" s="50"/>
      <c r="AU109" s="58"/>
      <c r="AV109" s="50"/>
      <c r="AW109" s="58"/>
      <c r="AX109" s="50"/>
      <c r="AY109" s="50"/>
      <c r="AZ109" s="58"/>
      <c r="BA109" s="62"/>
      <c r="BB109" s="1"/>
      <c r="BC109" s="1"/>
      <c r="BD109" s="1"/>
      <c r="BE109" s="1"/>
      <c r="BF109" s="1"/>
      <c r="BG109" s="1"/>
    </row>
    <row r="110" spans="1:59" x14ac:dyDescent="0.25">
      <c r="A110" s="216" t="str">
        <f>IF(A108&lt;0,"DÉFICIT",IF(OR(A108="OK",B110&gt;=0),"OK","DÉFICIT"))</f>
        <v>OK</v>
      </c>
      <c r="B110" s="223">
        <f>(SUM(D110:O110))-(SUM(P110:BA110))</f>
        <v>100</v>
      </c>
      <c r="C110" s="224" t="str">
        <f t="shared" ref="C110" si="127">IF(F298=1,C298,"")</f>
        <v>24 au 30 (27)</v>
      </c>
      <c r="D110" s="227">
        <f>IF(OR('ENTRÉE DES DONNÉES'!D$4=4,AND('ENTRÉE DES DONNÉES'!D$4=2,D108="")),'ENTRÉE DES DONNÉES'!D$3,"")</f>
        <v>100</v>
      </c>
      <c r="E110" s="227" t="str">
        <f>IF(OR('ENTRÉE DES DONNÉES'!D$12=4,AND('ENTRÉE DES DONNÉES'!D$12=2,E108="")),'ENTRÉE DES DONNÉES'!D$11,"")</f>
        <v/>
      </c>
      <c r="F110" s="227" t="str">
        <f>IF(OR('ENTRÉE DES DONNÉES'!D$16=4,AND('ENTRÉE DES DONNÉES'!D$16=2,F108="")),'ENTRÉE DES DONNÉES'!D$15,"")</f>
        <v/>
      </c>
      <c r="G110" s="50"/>
      <c r="H110" s="59"/>
      <c r="I110" s="59"/>
      <c r="J110" s="50"/>
      <c r="K110" s="60"/>
      <c r="L110" s="58"/>
      <c r="M110" s="50"/>
      <c r="N110" s="58"/>
      <c r="O110" s="50"/>
      <c r="P110" s="61" t="str">
        <f>IF(C112="",IF(B118&lt;0,-B118,""),IF(B112&lt;0,-B112,""))</f>
        <v/>
      </c>
      <c r="Q110" s="50" t="str">
        <f>IF(C112="",IF(OR('ENTRÉE DES DONNÉES'!D$22=1,'ENTRÉE DES DONNÉES'!D$22=4,AND('ENTRÉE DES DONNÉES'!D$22=2,Q108="")),'ENTRÉE DES DONNÉES'!D$21,""),IF(OR('ENTRÉE DES DONNÉES'!D$22=4,AND('ENTRÉE DES DONNÉES'!D$22=2,Q108="")),'ENTRÉE DES DONNÉES'!D$21,""))</f>
        <v/>
      </c>
      <c r="R110" s="50" t="str">
        <f>IF(C112="",IF(OR('ENTRÉE DES DONNÉES'!D$25=1,'ENTRÉE DES DONNÉES'!D$25=4,AND('ENTRÉE DES DONNÉES'!D$25=2,R108="")),'ENTRÉE DES DONNÉES'!D$24,""),IF(OR('ENTRÉE DES DONNÉES'!D$25=4,AND('ENTRÉE DES DONNÉES'!D$25=2,R108="")),'ENTRÉE DES DONNÉES'!D$24,""))</f>
        <v/>
      </c>
      <c r="S110" s="58">
        <f>'ENTRÉE DES DONNÉES'!D$28</f>
        <v>0</v>
      </c>
      <c r="T110" s="50"/>
      <c r="U110" s="50"/>
      <c r="V110" s="58">
        <f>'ENTRÉE DES DONNÉES'!D$32</f>
        <v>0</v>
      </c>
      <c r="W110" s="50"/>
      <c r="X110" s="58"/>
      <c r="Y110" s="50"/>
      <c r="Z110" s="50"/>
      <c r="AA110" s="50"/>
      <c r="AB110" s="58"/>
      <c r="AC110" s="50"/>
      <c r="AD110" s="58"/>
      <c r="AE110" s="50"/>
      <c r="AF110" s="50"/>
      <c r="AG110" s="50"/>
      <c r="AH110" s="59"/>
      <c r="AI110" s="59"/>
      <c r="AJ110" s="59"/>
      <c r="AK110" s="59"/>
      <c r="AL110" s="59"/>
      <c r="AM110" s="59"/>
      <c r="AN110" s="59"/>
      <c r="AO110" s="59"/>
      <c r="AP110" s="59"/>
      <c r="AQ110" s="59"/>
      <c r="AR110" s="151">
        <f>IF(C112="",'ENTRÉE DES DONNÉES'!D$57/12,"")</f>
        <v>0</v>
      </c>
      <c r="AS110" s="60">
        <f>IF(C112="",'ENTRÉE DES DONNÉES'!D$61/12,"")</f>
        <v>0</v>
      </c>
      <c r="AT110" s="50">
        <f>IF(C112="",'ENTRÉE DES DONNÉES'!D$65/12,"")</f>
        <v>0</v>
      </c>
      <c r="AU110" s="58">
        <f>IF(C112="",'ENTRÉE DES DONNÉES'!D$63/12,"")</f>
        <v>0</v>
      </c>
      <c r="AV110" s="50">
        <f>IF(C112="",'ENTRÉE DES DONNÉES'!D$67/12,"")</f>
        <v>0</v>
      </c>
      <c r="AW110" s="50">
        <f>IF(C112="",'ENTRÉE DES DONNÉES'!D$69/12,"")</f>
        <v>0</v>
      </c>
      <c r="AX110" s="50">
        <f>IF(C112="",'ENTRÉE DES DONNÉES'!D$71/12,"")</f>
        <v>0</v>
      </c>
      <c r="AY110" s="50">
        <f>IF(C112="",'ENTRÉE DES DONNÉES'!D$73/12,"")</f>
        <v>0</v>
      </c>
      <c r="AZ110" s="50">
        <f>IF(C112="",'ENTRÉE DES DONNÉES'!D$75/12,"")</f>
        <v>0</v>
      </c>
      <c r="BA110" s="62">
        <f>IF(C112="",'ENTRÉE DES DONNÉES'!D$59/12,"")</f>
        <v>0</v>
      </c>
      <c r="BB110" s="1"/>
      <c r="BC110" s="1"/>
      <c r="BD110" s="1"/>
      <c r="BE110" s="1"/>
      <c r="BF110" s="1"/>
      <c r="BG110" s="1"/>
    </row>
    <row r="111" spans="1:59" x14ac:dyDescent="0.25">
      <c r="A111" s="242"/>
      <c r="B111" s="107"/>
      <c r="C111" s="224"/>
      <c r="D111" s="227"/>
      <c r="E111" s="227"/>
      <c r="F111" s="227"/>
      <c r="G111" s="50"/>
      <c r="H111" s="59"/>
      <c r="I111" s="59"/>
      <c r="J111" s="50"/>
      <c r="K111" s="60"/>
      <c r="L111" s="58"/>
      <c r="M111" s="50"/>
      <c r="N111" s="58"/>
      <c r="O111" s="50"/>
      <c r="P111" s="61"/>
      <c r="Q111" s="50"/>
      <c r="R111" s="50"/>
      <c r="S111" s="58"/>
      <c r="T111" s="50"/>
      <c r="U111" s="50"/>
      <c r="V111" s="58"/>
      <c r="W111" s="50"/>
      <c r="X111" s="58"/>
      <c r="Y111" s="50"/>
      <c r="Z111" s="50"/>
      <c r="AA111" s="50"/>
      <c r="AB111" s="58"/>
      <c r="AC111" s="50"/>
      <c r="AD111" s="58"/>
      <c r="AE111" s="50"/>
      <c r="AF111" s="50"/>
      <c r="AG111" s="50"/>
      <c r="AH111" s="59"/>
      <c r="AI111" s="59"/>
      <c r="AJ111" s="59"/>
      <c r="AK111" s="59"/>
      <c r="AL111" s="59"/>
      <c r="AM111" s="59"/>
      <c r="AN111" s="59"/>
      <c r="AO111" s="59"/>
      <c r="AP111" s="59"/>
      <c r="AQ111" s="59"/>
      <c r="AR111" s="568">
        <f>IF($C112="",SUM(AR104:AR110),"")</f>
        <v>0</v>
      </c>
      <c r="AS111" s="569">
        <f>IF($C112="",SUM(AS104:AS110),"")</f>
        <v>0</v>
      </c>
      <c r="AT111" s="569">
        <f t="shared" ref="AT111" si="128">IF($C112="",SUM(AT104:AT110),"")</f>
        <v>0</v>
      </c>
      <c r="AU111" s="560">
        <f t="shared" ref="AU111" si="129">IF($C112="",SUM(AU104:AU110),"")</f>
        <v>0</v>
      </c>
      <c r="AV111" s="569">
        <f t="shared" ref="AV111" si="130">IF($C112="",SUM(AV104:AV110),"")</f>
        <v>0</v>
      </c>
      <c r="AW111" s="569">
        <f t="shared" ref="AW111" si="131">IF($C112="",SUM(AW104:AW110),"")</f>
        <v>0</v>
      </c>
      <c r="AX111" s="569">
        <f t="shared" ref="AX111" si="132">IF($C112="",SUM(AX104:AX110),"")</f>
        <v>0</v>
      </c>
      <c r="AY111" s="569">
        <f t="shared" ref="AY111" si="133">IF($C112="",SUM(AY104:AY110),"")</f>
        <v>0</v>
      </c>
      <c r="AZ111" s="569">
        <f t="shared" ref="AZ111" si="134">IF($C112="",SUM(AZ104:AZ110),"")</f>
        <v>0</v>
      </c>
      <c r="BA111" s="571">
        <f t="shared" ref="BA111" si="135">IF($C112="",SUM(BA104:BA110),"")</f>
        <v>0</v>
      </c>
      <c r="BB111" s="1"/>
      <c r="BC111" s="1"/>
      <c r="BD111" s="1"/>
      <c r="BE111" s="1"/>
      <c r="BF111" s="1"/>
      <c r="BG111" s="1"/>
    </row>
    <row r="112" spans="1:59" x14ac:dyDescent="0.25">
      <c r="A112" s="216" t="str">
        <f>IF(C112="","",IF(A110&lt;0,"DÉFICIT",IF(OR(A110="OK",B112&gt;=0),"OK","DÉFICIT")))</f>
        <v/>
      </c>
      <c r="B112" s="223" t="str">
        <f>IF(C112="","",(SUM(D112:O112))-(SUM(P112:BA112)))</f>
        <v/>
      </c>
      <c r="C112" s="224" t="str">
        <f t="shared" ref="C112" si="136">IF(F300=1,C300,"")</f>
        <v/>
      </c>
      <c r="D112" s="227" t="str">
        <f>IF(C112="","",IF(OR('ENTRÉE DES DONNÉES'!D$4=4,AND('ENTRÉE DES DONNÉES'!D$4=2,D110="")),'ENTRÉE DES DONNÉES'!D$3,""))</f>
        <v/>
      </c>
      <c r="E112" s="227" t="str">
        <f>IF(C112="","",IF(OR('ENTRÉE DES DONNÉES'!D$12=4,AND('ENTRÉE DES DONNÉES'!D$12=2,E110="")),'ENTRÉE DES DONNÉES'!D$11,""))</f>
        <v/>
      </c>
      <c r="F112" s="227" t="str">
        <f>IF(C112="","",IF(OR('ENTRÉE DES DONNÉES'!D$16=4,AND('ENTRÉE DES DONNÉES'!D$16=2,F110="")),'ENTRÉE DES DONNÉES'!D$15,""))</f>
        <v/>
      </c>
      <c r="G112" s="50"/>
      <c r="H112" s="59"/>
      <c r="I112" s="59"/>
      <c r="J112" s="50"/>
      <c r="K112" s="60"/>
      <c r="L112" s="58"/>
      <c r="M112" s="50"/>
      <c r="N112" s="58"/>
      <c r="O112" s="50"/>
      <c r="P112" s="61" t="str">
        <f>IF(C112="","",IF(B118&lt;0,-B118,""))</f>
        <v/>
      </c>
      <c r="Q112" s="50" t="str">
        <f>IF(C112="","",IF(OR('ENTRÉE DES DONNÉES'!D$22=1,'ENTRÉE DES DONNÉES'!D$22=4,AND('ENTRÉE DES DONNÉES'!D$22=2,Q110="")),'ENTRÉE DES DONNÉES'!D$21,""))</f>
        <v/>
      </c>
      <c r="R112" s="50" t="str">
        <f>IF(C112="","",IF(OR('ENTRÉE DES DONNÉES'!D$25=1,'ENTRÉE DES DONNÉES'!D$25=4,AND('ENTRÉE DES DONNÉES'!D$25=2,R110="")),'ENTRÉE DES DONNÉES'!D$24,""))</f>
        <v/>
      </c>
      <c r="S112" s="58" t="str">
        <f>IF(C112="","",'ENTRÉE DES DONNÉES'!D$28)</f>
        <v/>
      </c>
      <c r="T112" s="50"/>
      <c r="U112" s="50"/>
      <c r="V112" s="58" t="str">
        <f>IF(C112="","",'ENTRÉE DES DONNÉES'!D$32)</f>
        <v/>
      </c>
      <c r="W112" s="50"/>
      <c r="X112" s="58"/>
      <c r="Y112" s="50"/>
      <c r="Z112" s="50"/>
      <c r="AA112" s="50"/>
      <c r="AB112" s="58"/>
      <c r="AC112" s="50"/>
      <c r="AD112" s="58"/>
      <c r="AE112" s="50"/>
      <c r="AF112" s="50"/>
      <c r="AG112" s="50"/>
      <c r="AH112" s="59"/>
      <c r="AI112" s="59"/>
      <c r="AJ112" s="59"/>
      <c r="AK112" s="59"/>
      <c r="AL112" s="59"/>
      <c r="AM112" s="59"/>
      <c r="AN112" s="59"/>
      <c r="AO112" s="59"/>
      <c r="AP112" s="59"/>
      <c r="AQ112" s="59"/>
      <c r="AR112" s="151" t="str">
        <f>IF(C112="","",'ENTRÉE DES DONNÉES'!D$57/12)</f>
        <v/>
      </c>
      <c r="AS112" s="60" t="str">
        <f>IF(C112="","",'ENTRÉE DES DONNÉES'!D$61/12)</f>
        <v/>
      </c>
      <c r="AT112" s="50" t="str">
        <f>IF(C112="","",'ENTRÉE DES DONNÉES'!D$65/12)</f>
        <v/>
      </c>
      <c r="AU112" s="58" t="str">
        <f>IF(C112="","",'ENTRÉE DES DONNÉES'!D$63/12)</f>
        <v/>
      </c>
      <c r="AV112" s="50" t="str">
        <f>IF(C112="","",'ENTRÉE DES DONNÉES'!D$67/12)</f>
        <v/>
      </c>
      <c r="AW112" s="50" t="str">
        <f>IF(C112="","",'ENTRÉE DES DONNÉES'!D$69/12)</f>
        <v/>
      </c>
      <c r="AX112" s="50" t="str">
        <f>IF(C112="","",'ENTRÉE DES DONNÉES'!D$71/12)</f>
        <v/>
      </c>
      <c r="AY112" s="50" t="str">
        <f>IF(C112="","",'ENTRÉE DES DONNÉES'!D$73/12)</f>
        <v/>
      </c>
      <c r="AZ112" s="50" t="str">
        <f>IF(C112="","",'ENTRÉE DES DONNÉES'!D$75/12)</f>
        <v/>
      </c>
      <c r="BA112" s="62" t="str">
        <f>IF(C112="","",'ENTRÉE DES DONNÉES'!D$59/12)</f>
        <v/>
      </c>
      <c r="BB112" s="1"/>
      <c r="BC112" s="1"/>
      <c r="BD112" s="1"/>
      <c r="BE112" s="1"/>
      <c r="BF112" s="1"/>
      <c r="BG112" s="1"/>
    </row>
    <row r="113" spans="1:59" ht="15.75" thickBot="1" x14ac:dyDescent="0.3">
      <c r="A113" s="242"/>
      <c r="B113" s="107"/>
      <c r="C113" s="224"/>
      <c r="D113" s="227"/>
      <c r="E113" s="227"/>
      <c r="F113" s="227"/>
      <c r="G113" s="50"/>
      <c r="H113" s="59"/>
      <c r="I113" s="59"/>
      <c r="J113" s="50"/>
      <c r="K113" s="60"/>
      <c r="L113" s="58"/>
      <c r="M113" s="50"/>
      <c r="N113" s="58"/>
      <c r="O113" s="50"/>
      <c r="P113" s="61"/>
      <c r="Q113" s="50"/>
      <c r="R113" s="50"/>
      <c r="S113" s="58"/>
      <c r="T113" s="50"/>
      <c r="U113" s="50"/>
      <c r="V113" s="58"/>
      <c r="W113" s="50"/>
      <c r="X113" s="58"/>
      <c r="Y113" s="50"/>
      <c r="Z113" s="50"/>
      <c r="AA113" s="50"/>
      <c r="AB113" s="58"/>
      <c r="AC113" s="50"/>
      <c r="AD113" s="58"/>
      <c r="AE113" s="50"/>
      <c r="AF113" s="50"/>
      <c r="AG113" s="50"/>
      <c r="AH113" s="59"/>
      <c r="AI113" s="59"/>
      <c r="AJ113" s="59"/>
      <c r="AK113" s="59"/>
      <c r="AL113" s="59"/>
      <c r="AM113" s="59"/>
      <c r="AN113" s="59"/>
      <c r="AO113" s="59"/>
      <c r="AP113" s="59"/>
      <c r="AQ113" s="59"/>
      <c r="AR113" s="568" t="str">
        <f>IF($C112="","",SUM(AR104:AR112))</f>
        <v/>
      </c>
      <c r="AS113" s="569" t="str">
        <f>IF($C112="","",SUM(AS104:AS112))</f>
        <v/>
      </c>
      <c r="AT113" s="569" t="str">
        <f t="shared" ref="AT113" si="137">IF($C112="","",SUM(AT104:AT112))</f>
        <v/>
      </c>
      <c r="AU113" s="560" t="str">
        <f t="shared" ref="AU113" si="138">IF($C112="","",SUM(AU104:AU112))</f>
        <v/>
      </c>
      <c r="AV113" s="569" t="str">
        <f t="shared" ref="AV113" si="139">IF($C112="","",SUM(AV104:AV112))</f>
        <v/>
      </c>
      <c r="AW113" s="569" t="str">
        <f t="shared" ref="AW113" si="140">IF($C112="","",SUM(AW104:AW112))</f>
        <v/>
      </c>
      <c r="AX113" s="569" t="str">
        <f t="shared" ref="AX113" si="141">IF($C112="","",SUM(AX104:AX112))</f>
        <v/>
      </c>
      <c r="AY113" s="569" t="str">
        <f t="shared" ref="AY113" si="142">IF($C112="","",SUM(AY104:AY112))</f>
        <v/>
      </c>
      <c r="AZ113" s="569" t="str">
        <f t="shared" ref="AZ113" si="143">IF($C112="","",SUM(AZ104:AZ112))</f>
        <v/>
      </c>
      <c r="BA113" s="571" t="str">
        <f t="shared" ref="BA113" si="144">IF($C112="","",SUM(BA104:BA112))</f>
        <v/>
      </c>
      <c r="BB113" s="1"/>
      <c r="BC113" s="1"/>
      <c r="BD113" s="1"/>
      <c r="BE113" s="1"/>
      <c r="BF113" s="1"/>
      <c r="BG113" s="1"/>
    </row>
    <row r="114" spans="1:59" ht="15.75" thickBot="1" x14ac:dyDescent="0.3">
      <c r="A114" s="219" t="str">
        <f>IF(B114&gt;=0,"ÉPARGNE","DÉFICIT")</f>
        <v>ÉPARGNE</v>
      </c>
      <c r="B114" s="115">
        <f>IF(A102&lt;0,IF(B112="",0,IF(B112&gt;0,B112,0))+IF(B110&gt;0,B110,0)+IF(B108&gt;0,B108,0)+IF(B106&gt;0,B106,0)+IF(B104&gt;0,B104,0)--A102,IF(B112="",0,IF(B112&gt;0,B112,0))+IF(B110&gt;0,B110,0)+IF(B108&gt;0,B108,0)+IF(B106&gt;0,B106,0)+IF(B104&gt;0,B104,0))</f>
        <v>400</v>
      </c>
      <c r="C114" s="211" t="str">
        <f>IF(C112="","Dépôt de "&amp;ROUND(IF(B114&gt;=0,SUM(AR111:BA111),0),0)&amp;" "&amp;'ENTRÉE DES DONNÉES'!D$2,"Dépôt de "&amp;ROUND(IF(B114&gt;=0,SUM(AR113:BA113),0),0)&amp;" "&amp;'ENTRÉE DES DONNÉES'!D$2)</f>
        <v>Dépôt de 0 €</v>
      </c>
      <c r="D114" s="227"/>
      <c r="E114" s="227"/>
      <c r="F114" s="227"/>
      <c r="G114" s="50"/>
      <c r="H114" s="59"/>
      <c r="I114" s="59"/>
      <c r="J114" s="50"/>
      <c r="K114" s="60"/>
      <c r="L114" s="58"/>
      <c r="M114" s="50"/>
      <c r="N114" s="58"/>
      <c r="O114" s="50"/>
      <c r="P114" s="61"/>
      <c r="Q114" s="50"/>
      <c r="R114" s="50"/>
      <c r="S114" s="58"/>
      <c r="T114" s="50"/>
      <c r="U114" s="50"/>
      <c r="V114" s="58"/>
      <c r="W114" s="50"/>
      <c r="X114" s="58"/>
      <c r="Y114" s="50"/>
      <c r="Z114" s="50"/>
      <c r="AA114" s="50"/>
      <c r="AB114" s="58"/>
      <c r="AC114" s="50"/>
      <c r="AD114" s="58"/>
      <c r="AE114" s="50"/>
      <c r="AF114" s="50"/>
      <c r="AG114" s="50"/>
      <c r="AH114" s="59"/>
      <c r="AI114" s="59"/>
      <c r="AJ114" s="59"/>
      <c r="AK114" s="59"/>
      <c r="AL114" s="59"/>
      <c r="AM114" s="59"/>
      <c r="AN114" s="59"/>
      <c r="AO114" s="59"/>
      <c r="AP114" s="59"/>
      <c r="AQ114" s="59"/>
      <c r="AR114" s="151"/>
      <c r="AS114" s="60"/>
      <c r="AT114" s="50"/>
      <c r="AU114" s="58"/>
      <c r="AV114" s="50"/>
      <c r="AW114" s="58"/>
      <c r="AX114" s="50"/>
      <c r="AY114" s="50"/>
      <c r="AZ114" s="58"/>
      <c r="BA114" s="62"/>
      <c r="BB114" s="1"/>
      <c r="BC114" s="1"/>
      <c r="BD114" s="1"/>
      <c r="BE114" s="1"/>
      <c r="BF114" s="1"/>
      <c r="BG114" s="1"/>
    </row>
    <row r="115" spans="1:59" x14ac:dyDescent="0.25">
      <c r="A115" s="106"/>
      <c r="B115" s="107"/>
      <c r="C115" s="213">
        <f>ROUND(IF(B114&gt;=0,(SUM(AR113:BA113)),0),0)</f>
        <v>0</v>
      </c>
      <c r="D115" s="227"/>
      <c r="E115" s="227"/>
      <c r="F115" s="227"/>
      <c r="G115" s="50"/>
      <c r="H115" s="59"/>
      <c r="I115" s="59"/>
      <c r="J115" s="50"/>
      <c r="K115" s="60"/>
      <c r="L115" s="58"/>
      <c r="M115" s="50"/>
      <c r="N115" s="58"/>
      <c r="O115" s="50"/>
      <c r="P115" s="61"/>
      <c r="Q115" s="50"/>
      <c r="R115" s="50"/>
      <c r="S115" s="58"/>
      <c r="T115" s="50"/>
      <c r="U115" s="50"/>
      <c r="V115" s="58"/>
      <c r="W115" s="50"/>
      <c r="X115" s="58"/>
      <c r="Y115" s="50"/>
      <c r="Z115" s="50"/>
      <c r="AA115" s="50"/>
      <c r="AB115" s="58"/>
      <c r="AC115" s="50"/>
      <c r="AD115" s="58"/>
      <c r="AE115" s="50"/>
      <c r="AF115" s="50"/>
      <c r="AG115" s="50"/>
      <c r="AH115" s="59"/>
      <c r="AI115" s="59"/>
      <c r="AJ115" s="59"/>
      <c r="AK115" s="59"/>
      <c r="AL115" s="59"/>
      <c r="AM115" s="59"/>
      <c r="AN115" s="59"/>
      <c r="AO115" s="59"/>
      <c r="AP115" s="59"/>
      <c r="AQ115" s="59"/>
      <c r="AR115" s="151"/>
      <c r="AS115" s="60"/>
      <c r="AT115" s="50"/>
      <c r="AU115" s="58"/>
      <c r="AV115" s="50"/>
      <c r="AW115" s="58"/>
      <c r="AX115" s="50"/>
      <c r="AY115" s="50"/>
      <c r="AZ115" s="58"/>
      <c r="BA115" s="62"/>
      <c r="BB115" s="1"/>
      <c r="BC115" s="1"/>
      <c r="BD115" s="1"/>
      <c r="BE115" s="1"/>
      <c r="BF115" s="1"/>
      <c r="BG115" s="1"/>
    </row>
    <row r="116" spans="1:59" x14ac:dyDescent="0.25">
      <c r="A116" s="106"/>
      <c r="B116" s="107"/>
      <c r="C116" s="487" t="s">
        <v>20</v>
      </c>
      <c r="D116" s="227"/>
      <c r="E116" s="227"/>
      <c r="F116" s="227"/>
      <c r="G116" s="50"/>
      <c r="H116" s="59"/>
      <c r="I116" s="59"/>
      <c r="J116" s="50"/>
      <c r="K116" s="60"/>
      <c r="L116" s="58"/>
      <c r="M116" s="50"/>
      <c r="N116" s="58"/>
      <c r="O116" s="50"/>
      <c r="P116" s="61"/>
      <c r="Q116" s="50"/>
      <c r="R116" s="50"/>
      <c r="S116" s="58"/>
      <c r="T116" s="50"/>
      <c r="U116" s="50"/>
      <c r="V116" s="58"/>
      <c r="W116" s="50"/>
      <c r="X116" s="58"/>
      <c r="Y116" s="50"/>
      <c r="Z116" s="50"/>
      <c r="AA116" s="50"/>
      <c r="AB116" s="58"/>
      <c r="AC116" s="50"/>
      <c r="AD116" s="58"/>
      <c r="AE116" s="50"/>
      <c r="AF116" s="50"/>
      <c r="AG116" s="50"/>
      <c r="AH116" s="59"/>
      <c r="AI116" s="59"/>
      <c r="AJ116" s="59"/>
      <c r="AK116" s="59"/>
      <c r="AL116" s="59"/>
      <c r="AM116" s="59"/>
      <c r="AN116" s="59"/>
      <c r="AO116" s="59"/>
      <c r="AP116" s="59"/>
      <c r="AQ116" s="59"/>
      <c r="AR116" s="151"/>
      <c r="AS116" s="60"/>
      <c r="AT116" s="50"/>
      <c r="AU116" s="58"/>
      <c r="AV116" s="50"/>
      <c r="AW116" s="58"/>
      <c r="AX116" s="50"/>
      <c r="AY116" s="50"/>
      <c r="AZ116" s="58"/>
      <c r="BA116" s="62"/>
      <c r="BB116" s="1"/>
      <c r="BC116" s="1"/>
      <c r="BD116" s="1"/>
      <c r="BE116" s="1"/>
      <c r="BF116" s="1"/>
      <c r="BG116" s="1"/>
    </row>
    <row r="117" spans="1:59" x14ac:dyDescent="0.25">
      <c r="A117" s="106"/>
      <c r="B117" s="107"/>
      <c r="C117" s="488"/>
      <c r="D117" s="227"/>
      <c r="E117" s="227"/>
      <c r="F117" s="227"/>
      <c r="G117" s="50"/>
      <c r="H117" s="59"/>
      <c r="I117" s="59"/>
      <c r="J117" s="50"/>
      <c r="K117" s="60"/>
      <c r="L117" s="58"/>
      <c r="M117" s="50"/>
      <c r="N117" s="58"/>
      <c r="O117" s="50"/>
      <c r="P117" s="61"/>
      <c r="Q117" s="50"/>
      <c r="R117" s="50"/>
      <c r="S117" s="58"/>
      <c r="T117" s="50"/>
      <c r="U117" s="50"/>
      <c r="V117" s="58"/>
      <c r="W117" s="50"/>
      <c r="X117" s="58"/>
      <c r="Y117" s="50"/>
      <c r="Z117" s="50"/>
      <c r="AA117" s="50"/>
      <c r="AB117" s="58"/>
      <c r="AC117" s="50"/>
      <c r="AD117" s="58"/>
      <c r="AE117" s="50"/>
      <c r="AF117" s="50"/>
      <c r="AG117" s="50"/>
      <c r="AH117" s="59"/>
      <c r="AI117" s="59"/>
      <c r="AJ117" s="59"/>
      <c r="AK117" s="59"/>
      <c r="AL117" s="59"/>
      <c r="AM117" s="59"/>
      <c r="AN117" s="59"/>
      <c r="AO117" s="59"/>
      <c r="AP117" s="59"/>
      <c r="AQ117" s="59"/>
      <c r="AR117" s="151"/>
      <c r="AS117" s="60"/>
      <c r="AT117" s="50"/>
      <c r="AU117" s="58"/>
      <c r="AV117" s="50"/>
      <c r="AW117" s="58"/>
      <c r="AX117" s="50"/>
      <c r="AY117" s="50"/>
      <c r="AZ117" s="58"/>
      <c r="BA117" s="62"/>
      <c r="BB117" s="1"/>
      <c r="BC117" s="1"/>
      <c r="BD117" s="1"/>
      <c r="BE117" s="1"/>
      <c r="BF117" s="1"/>
      <c r="BG117" s="1"/>
    </row>
    <row r="118" spans="1:59" x14ac:dyDescent="0.25">
      <c r="A118" s="216" t="str">
        <f>IF(C112="",IF(A110&lt;0,"DÉFICIT",IF(OR(A110="OK",B118&gt;=0),"OK","DÉFICIT")),IF(A112&lt;0,"DÉFICIT",IF(OR(A112="OK",B118&gt;=0),"OK","DÉFICIT")))</f>
        <v>OK</v>
      </c>
      <c r="B118" s="223">
        <f>(SUM(D118:O118))-(SUM(P118:BA118))</f>
        <v>100</v>
      </c>
      <c r="C118" s="224" t="str">
        <f>IF(F302=1,C302,"")</f>
        <v>31 au 6 (3)</v>
      </c>
      <c r="D118" s="227">
        <f>IF(OR('ENTRÉE DES DONNÉES'!D$4=1,'ENTRÉE DES DONNÉES'!D$4=4),'ENTRÉE DES DONNÉES'!D$3,IF(C112="",IF(AND('ENTRÉE DES DONNÉES'!D$4=2,D110=""),'ENTRÉE DES DONNÉES'!D$3,""),IF(AND('ENTRÉE DES DONNÉES'!D$4=2,D112=""),'ENTRÉE DES DONNÉES'!D$3,"")))</f>
        <v>100</v>
      </c>
      <c r="E118" s="227" t="str">
        <f>IF(OR('ENTRÉE DES DONNÉES'!D$12=1,'ENTRÉE DES DONNÉES'!D$12=4),'ENTRÉE DES DONNÉES'!D$11,IF(C112="",IF(AND('ENTRÉE DES DONNÉES'!D$12=2,E110=""),'ENTRÉE DES DONNÉES'!D$11,""),IF(AND('ENTRÉE DES DONNÉES'!D$12=2,E112=""),'ENTRÉE DES DONNÉES'!D$11,"")))</f>
        <v/>
      </c>
      <c r="F118" s="227" t="str">
        <f>IF(OR('ENTRÉE DES DONNÉES'!D$16=1,'ENTRÉE DES DONNÉES'!D$16=4),'ENTRÉE DES DONNÉES'!D$15,IF(C112="",IF(AND('ENTRÉE DES DONNÉES'!D$16=2,F110=""),'ENTRÉE DES DONNÉES'!D$15,""),IF(AND('ENTRÉE DES DONNÉES'!D$16=2,F112=""),'ENTRÉE DES DONNÉES'!D$15,"")))</f>
        <v/>
      </c>
      <c r="G118" s="63">
        <v>0</v>
      </c>
      <c r="H118" s="59"/>
      <c r="I118" s="59"/>
      <c r="J118" s="63">
        <f>'ENTRÉE DES DONNÉES'!D$10</f>
        <v>0</v>
      </c>
      <c r="K118" s="60"/>
      <c r="L118" s="58"/>
      <c r="M118" s="50"/>
      <c r="N118" s="58"/>
      <c r="O118" s="50"/>
      <c r="P118" s="61" t="str">
        <f>IF(B120&lt;0,-B120,"")</f>
        <v/>
      </c>
      <c r="Q118" s="50" t="str">
        <f>IF('ENTRÉE DES DONNÉES'!D$22=4,'ENTRÉE DES DONNÉES'!D$21,IF(C112="",IF(AND('ENTRÉE DES DONNÉES'!D$22=2,Q110=""),'ENTRÉE DES DONNÉES'!D$21,""),IF(AND('ENTRÉE DES DONNÉES'!D$22=2,Q112=""),'ENTRÉE DES DONNÉES'!D$21,"")))</f>
        <v/>
      </c>
      <c r="R118" s="50" t="str">
        <f>IF('ENTRÉE DES DONNÉES'!D$25=4,'ENTRÉE DES DONNÉES'!D$24,IF(C112="",IF(AND('ENTRÉE DES DONNÉES'!D$25=2,R110=""),'ENTRÉE DES DONNÉES'!D$24,""),IF(AND('ENTRÉE DES DONNÉES'!D$25=2,R112=""),'ENTRÉE DES DONNÉES'!D$24,"")))</f>
        <v/>
      </c>
      <c r="S118" s="58">
        <f>'ENTRÉE DES DONNÉES'!D$28</f>
        <v>0</v>
      </c>
      <c r="T118" s="50">
        <f>'ENTRÉE DES DONNÉES'!D$29</f>
        <v>0</v>
      </c>
      <c r="U118" s="50">
        <f>'ENTRÉE DES DONNÉES'!D$30</f>
        <v>0</v>
      </c>
      <c r="V118" s="58">
        <f>'ENTRÉE DES DONNÉES'!D$32</f>
        <v>0</v>
      </c>
      <c r="W118" s="50"/>
      <c r="X118" s="58"/>
      <c r="Y118" s="50"/>
      <c r="Z118" s="50"/>
      <c r="AA118" s="50"/>
      <c r="AB118" s="58">
        <f>'ENTRÉE DES DONNÉES'!D$38</f>
        <v>0</v>
      </c>
      <c r="AC118" s="50">
        <f>'ENTRÉE DES DONNÉES'!D$39</f>
        <v>0</v>
      </c>
      <c r="AD118" s="58">
        <f>'ENTRÉE DES DONNÉES'!D$40</f>
        <v>0</v>
      </c>
      <c r="AE118" s="50">
        <f>'ENTRÉE DES DONNÉES'!D$41</f>
        <v>0</v>
      </c>
      <c r="AF118" s="50">
        <f>'ENTRÉE DES DONNÉES'!D42</f>
        <v>0</v>
      </c>
      <c r="AG118" s="50"/>
      <c r="AH118" s="59"/>
      <c r="AI118" s="59"/>
      <c r="AJ118" s="59"/>
      <c r="AK118" s="59"/>
      <c r="AL118" s="59"/>
      <c r="AM118" s="59"/>
      <c r="AN118" s="59"/>
      <c r="AO118" s="59"/>
      <c r="AP118" s="59"/>
      <c r="AQ118" s="59"/>
      <c r="AR118" s="151"/>
      <c r="AS118" s="60"/>
      <c r="AT118" s="50"/>
      <c r="AU118" s="58"/>
      <c r="AV118" s="50"/>
      <c r="AW118" s="58"/>
      <c r="AX118" s="50"/>
      <c r="AY118" s="50"/>
      <c r="AZ118" s="58"/>
      <c r="BA118" s="62"/>
      <c r="BB118" s="1"/>
      <c r="BC118" s="1"/>
      <c r="BD118" s="1"/>
      <c r="BE118" s="1"/>
      <c r="BF118" s="1"/>
      <c r="BG118" s="1"/>
    </row>
    <row r="119" spans="1:59" x14ac:dyDescent="0.25">
      <c r="A119" s="216"/>
      <c r="B119" s="223"/>
      <c r="C119" s="224"/>
      <c r="D119" s="227"/>
      <c r="E119" s="227"/>
      <c r="F119" s="227"/>
      <c r="G119" s="50"/>
      <c r="H119" s="59"/>
      <c r="I119" s="59"/>
      <c r="J119" s="50"/>
      <c r="K119" s="60"/>
      <c r="L119" s="58"/>
      <c r="M119" s="50"/>
      <c r="N119" s="58"/>
      <c r="O119" s="50"/>
      <c r="P119" s="61"/>
      <c r="Q119" s="50"/>
      <c r="R119" s="50"/>
      <c r="S119" s="58"/>
      <c r="T119" s="50"/>
      <c r="U119" s="50"/>
      <c r="V119" s="58"/>
      <c r="W119" s="50"/>
      <c r="X119" s="58"/>
      <c r="Y119" s="50"/>
      <c r="Z119" s="50"/>
      <c r="AA119" s="50"/>
      <c r="AB119" s="58"/>
      <c r="AC119" s="50"/>
      <c r="AD119" s="58"/>
      <c r="AE119" s="50"/>
      <c r="AF119" s="50"/>
      <c r="AG119" s="50"/>
      <c r="AH119" s="59"/>
      <c r="AI119" s="59"/>
      <c r="AJ119" s="59"/>
      <c r="AK119" s="59"/>
      <c r="AL119" s="59"/>
      <c r="AM119" s="59"/>
      <c r="AN119" s="59"/>
      <c r="AO119" s="59"/>
      <c r="AP119" s="59"/>
      <c r="AQ119" s="59"/>
      <c r="AR119" s="151"/>
      <c r="AS119" s="60"/>
      <c r="AT119" s="50"/>
      <c r="AU119" s="58"/>
      <c r="AV119" s="50"/>
      <c r="AW119" s="58"/>
      <c r="AX119" s="50"/>
      <c r="AY119" s="50"/>
      <c r="AZ119" s="58"/>
      <c r="BA119" s="62"/>
      <c r="BB119" s="1"/>
      <c r="BC119" s="1"/>
      <c r="BD119" s="1"/>
      <c r="BE119" s="1"/>
      <c r="BF119" s="1"/>
      <c r="BG119" s="1"/>
    </row>
    <row r="120" spans="1:59" x14ac:dyDescent="0.25">
      <c r="A120" s="216" t="str">
        <f>IF(A118&lt;0,"DÉFICIT",IF(OR(A118="OK",B120&gt;=0),"OK","DÉFICIT"))</f>
        <v>OK</v>
      </c>
      <c r="B120" s="223">
        <f>(SUM(D120:O120))-(SUM(P120:BA120))</f>
        <v>100</v>
      </c>
      <c r="C120" s="224" t="str">
        <f t="shared" ref="C120" si="145">IF(F304=1,C304,"")</f>
        <v>7 au 13 (10)</v>
      </c>
      <c r="D120" s="227">
        <f>IF(OR('ENTRÉE DES DONNÉES'!D$4=4,AND('ENTRÉE DES DONNÉES'!D$4=2,D118="")),'ENTRÉE DES DONNÉES'!D$3,"")</f>
        <v>100</v>
      </c>
      <c r="E120" s="227" t="str">
        <f>IF(OR('ENTRÉE DES DONNÉES'!D$12=4,AND('ENTRÉE DES DONNÉES'!D$12=2,E118="")),'ENTRÉE DES DONNÉES'!D$11,"")</f>
        <v/>
      </c>
      <c r="F120" s="227" t="str">
        <f>IF(OR('ENTRÉE DES DONNÉES'!D$16=4,AND('ENTRÉE DES DONNÉES'!D$16=2,F118="")),'ENTRÉE DES DONNÉES'!D$15,"")</f>
        <v/>
      </c>
      <c r="G120" s="50"/>
      <c r="H120" s="58"/>
      <c r="I120" s="59"/>
      <c r="J120" s="50"/>
      <c r="K120" s="60"/>
      <c r="L120" s="58"/>
      <c r="M120" s="50"/>
      <c r="N120" s="58"/>
      <c r="O120" s="50"/>
      <c r="P120" s="61" t="str">
        <f>IF(B122&lt;0,-B122,"")</f>
        <v/>
      </c>
      <c r="Q120" s="50" t="str">
        <f>IF(OR('ENTRÉE DES DONNÉES'!D$22=4,AND('ENTRÉE DES DONNÉES'!D$22=2,Q118="")),'ENTRÉE DES DONNÉES'!D$21,"")</f>
        <v/>
      </c>
      <c r="R120" s="50" t="str">
        <f>IF(OR('ENTRÉE DES DONNÉES'!D$25=4,AND('ENTRÉE DES DONNÉES'!D$25=2,R118="")),'ENTRÉE DES DONNÉES'!D$24,"")</f>
        <v/>
      </c>
      <c r="S120" s="58">
        <f>'ENTRÉE DES DONNÉES'!D$28</f>
        <v>0</v>
      </c>
      <c r="T120" s="50"/>
      <c r="U120" s="50"/>
      <c r="V120" s="58">
        <f>'ENTRÉE DES DONNÉES'!D$32</f>
        <v>0</v>
      </c>
      <c r="W120" s="50"/>
      <c r="X120" s="58"/>
      <c r="Y120" s="50"/>
      <c r="Z120" s="50"/>
      <c r="AA120" s="50"/>
      <c r="AB120" s="58"/>
      <c r="AC120" s="50"/>
      <c r="AD120" s="58"/>
      <c r="AE120" s="50"/>
      <c r="AF120" s="50"/>
      <c r="AG120" s="50"/>
      <c r="AH120" s="59"/>
      <c r="AI120" s="59"/>
      <c r="AJ120" s="59"/>
      <c r="AK120" s="59"/>
      <c r="AL120" s="59"/>
      <c r="AM120" s="59"/>
      <c r="AN120" s="59"/>
      <c r="AO120" s="59"/>
      <c r="AP120" s="59"/>
      <c r="AQ120" s="59"/>
      <c r="AR120" s="151"/>
      <c r="AS120" s="60"/>
      <c r="AT120" s="50"/>
      <c r="AU120" s="58"/>
      <c r="AV120" s="50"/>
      <c r="AW120" s="58"/>
      <c r="AX120" s="50"/>
      <c r="AY120" s="50"/>
      <c r="AZ120" s="58"/>
      <c r="BA120" s="62"/>
      <c r="BB120" s="1"/>
      <c r="BC120" s="1"/>
      <c r="BD120" s="1"/>
      <c r="BE120" s="1"/>
      <c r="BF120" s="1"/>
      <c r="BG120" s="1"/>
    </row>
    <row r="121" spans="1:59" x14ac:dyDescent="0.25">
      <c r="A121" s="216"/>
      <c r="B121" s="223"/>
      <c r="C121" s="224"/>
      <c r="D121" s="227"/>
      <c r="E121" s="227"/>
      <c r="F121" s="227"/>
      <c r="G121" s="50"/>
      <c r="H121" s="59"/>
      <c r="I121" s="59"/>
      <c r="J121" s="50"/>
      <c r="K121" s="60"/>
      <c r="L121" s="58"/>
      <c r="M121" s="50"/>
      <c r="N121" s="58"/>
      <c r="O121" s="50"/>
      <c r="P121" s="61"/>
      <c r="Q121" s="50"/>
      <c r="R121" s="50"/>
      <c r="S121" s="58"/>
      <c r="T121" s="50"/>
      <c r="U121" s="50"/>
      <c r="V121" s="58"/>
      <c r="W121" s="50"/>
      <c r="X121" s="58"/>
      <c r="Y121" s="50"/>
      <c r="Z121" s="50"/>
      <c r="AA121" s="50"/>
      <c r="AB121" s="58"/>
      <c r="AC121" s="50"/>
      <c r="AD121" s="58"/>
      <c r="AE121" s="50"/>
      <c r="AF121" s="50"/>
      <c r="AG121" s="50"/>
      <c r="AH121" s="59"/>
      <c r="AI121" s="59"/>
      <c r="AJ121" s="59"/>
      <c r="AK121" s="59"/>
      <c r="AL121" s="59"/>
      <c r="AM121" s="59"/>
      <c r="AN121" s="59"/>
      <c r="AO121" s="59"/>
      <c r="AP121" s="59"/>
      <c r="AQ121" s="59"/>
      <c r="AR121" s="151"/>
      <c r="AS121" s="60"/>
      <c r="AT121" s="50"/>
      <c r="AU121" s="58"/>
      <c r="AV121" s="50"/>
      <c r="AW121" s="58"/>
      <c r="AX121" s="50"/>
      <c r="AY121" s="50"/>
      <c r="AZ121" s="58"/>
      <c r="BA121" s="62"/>
      <c r="BB121" s="1"/>
      <c r="BC121" s="1"/>
      <c r="BD121" s="1"/>
      <c r="BE121" s="1"/>
      <c r="BF121" s="1"/>
      <c r="BG121" s="1"/>
    </row>
    <row r="122" spans="1:59" x14ac:dyDescent="0.25">
      <c r="A122" s="216" t="str">
        <f>IF(A120&lt;0,"DÉFICIT",IF(OR(A120="OK",B122&gt;=0),"OK","DÉFICIT"))</f>
        <v>OK</v>
      </c>
      <c r="B122" s="223">
        <f>(SUM(D122:O122))-(SUM(P122:BA122))</f>
        <v>100</v>
      </c>
      <c r="C122" s="224" t="str">
        <f t="shared" ref="C122" si="146">IF(F306=1,C306,"")</f>
        <v>14 au 20 (17)</v>
      </c>
      <c r="D122" s="227">
        <f>IF(OR('ENTRÉE DES DONNÉES'!D$4=4,AND('ENTRÉE DES DONNÉES'!D$4=2,D120="")),'ENTRÉE DES DONNÉES'!D$3,"")</f>
        <v>100</v>
      </c>
      <c r="E122" s="227" t="str">
        <f>IF(OR('ENTRÉE DES DONNÉES'!D$12=4,AND('ENTRÉE DES DONNÉES'!D$12=2,E120="")),'ENTRÉE DES DONNÉES'!D$11,"")</f>
        <v/>
      </c>
      <c r="F122" s="227" t="str">
        <f>IF(OR('ENTRÉE DES DONNÉES'!D$16=4,AND('ENTRÉE DES DONNÉES'!D$16=2,F120="")),'ENTRÉE DES DONNÉES'!D$15,"")</f>
        <v/>
      </c>
      <c r="G122" s="50"/>
      <c r="H122" s="49">
        <f>'ENTRÉE DES DONNÉES'!D$8</f>
        <v>0</v>
      </c>
      <c r="I122" s="59"/>
      <c r="J122" s="50"/>
      <c r="K122" s="60"/>
      <c r="L122" s="58"/>
      <c r="M122" s="50"/>
      <c r="N122" s="58"/>
      <c r="O122" s="50"/>
      <c r="P122" s="61" t="str">
        <f>IF(B124&lt;0,-B124,"")</f>
        <v/>
      </c>
      <c r="Q122" s="50" t="str">
        <f>IF(OR('ENTRÉE DES DONNÉES'!D$22=4,AND('ENTRÉE DES DONNÉES'!D$22=2,Q120="")),'ENTRÉE DES DONNÉES'!D$21,"")</f>
        <v/>
      </c>
      <c r="R122" s="50" t="str">
        <f>IF(OR('ENTRÉE DES DONNÉES'!D$25=4,AND('ENTRÉE DES DONNÉES'!D$25=2,R120="")),'ENTRÉE DES DONNÉES'!D$24,"")</f>
        <v/>
      </c>
      <c r="S122" s="58">
        <f>'ENTRÉE DES DONNÉES'!D$28</f>
        <v>0</v>
      </c>
      <c r="T122" s="50"/>
      <c r="U122" s="50"/>
      <c r="V122" s="58">
        <f>'ENTRÉE DES DONNÉES'!D$32</f>
        <v>0</v>
      </c>
      <c r="W122" s="50">
        <f>'ENTRÉE DES DONNÉES'!D$35</f>
        <v>0</v>
      </c>
      <c r="X122" s="58">
        <f>'ENTRÉE DES DONNÉES'!D$36</f>
        <v>0</v>
      </c>
      <c r="Y122" s="50">
        <f>'ENTRÉE DES DONNÉES'!D$37</f>
        <v>0</v>
      </c>
      <c r="Z122" s="50">
        <f>'ENTRÉE DES DONNÉES'!D$31</f>
        <v>0</v>
      </c>
      <c r="AA122" s="50">
        <f>'ENTRÉE DES DONNÉES'!D$33</f>
        <v>0</v>
      </c>
      <c r="AB122" s="58"/>
      <c r="AC122" s="50"/>
      <c r="AD122" s="58"/>
      <c r="AE122" s="50"/>
      <c r="AF122" s="50"/>
      <c r="AG122" s="50">
        <f>'ENTRÉE DES DONNÉES'!D$53</f>
        <v>0</v>
      </c>
      <c r="AH122" s="59">
        <f>'ENTRÉE DES DONNÉES'!D$52</f>
        <v>0</v>
      </c>
      <c r="AI122" s="50">
        <f>'ENTRÉE DES DONNÉES'!D$43</f>
        <v>0</v>
      </c>
      <c r="AJ122" s="50">
        <f>'ENTRÉE DES DONNÉES'!D$44</f>
        <v>0</v>
      </c>
      <c r="AK122" s="50">
        <f>'ENTRÉE DES DONNÉES'!D$45</f>
        <v>0</v>
      </c>
      <c r="AL122" s="50">
        <f>'ENTRÉE DES DONNÉES'!D$46</f>
        <v>0</v>
      </c>
      <c r="AM122" s="50">
        <f>'ENTRÉE DES DONNÉES'!D$47</f>
        <v>0</v>
      </c>
      <c r="AN122" s="50">
        <f>'ENTRÉE DES DONNÉES'!D$51</f>
        <v>0</v>
      </c>
      <c r="AO122" s="50">
        <f>'ENTRÉE DES DONNÉES'!D$50</f>
        <v>0</v>
      </c>
      <c r="AP122" s="50">
        <f>'ENTRÉE DES DONNÉES'!D$48</f>
        <v>0</v>
      </c>
      <c r="AQ122" s="50">
        <f>'ENTRÉE DES DONNÉES'!D$49</f>
        <v>0</v>
      </c>
      <c r="AR122" s="151"/>
      <c r="AS122" s="60"/>
      <c r="AT122" s="50"/>
      <c r="AU122" s="58"/>
      <c r="AV122" s="50"/>
      <c r="AW122" s="58"/>
      <c r="AX122" s="50"/>
      <c r="AY122" s="50"/>
      <c r="AZ122" s="58"/>
      <c r="BA122" s="62"/>
      <c r="BB122" s="1"/>
      <c r="BC122" s="1"/>
      <c r="BD122" s="1"/>
      <c r="BE122" s="1"/>
      <c r="BF122" s="1"/>
      <c r="BG122" s="1"/>
    </row>
    <row r="123" spans="1:59" x14ac:dyDescent="0.25">
      <c r="A123" s="217"/>
      <c r="B123" s="223"/>
      <c r="C123" s="224"/>
      <c r="D123" s="227"/>
      <c r="E123" s="227"/>
      <c r="F123" s="227"/>
      <c r="G123" s="50"/>
      <c r="H123" s="59"/>
      <c r="I123" s="59"/>
      <c r="J123" s="50"/>
      <c r="K123" s="60"/>
      <c r="L123" s="58"/>
      <c r="M123" s="50"/>
      <c r="N123" s="58"/>
      <c r="O123" s="50"/>
      <c r="P123" s="61"/>
      <c r="Q123" s="50"/>
      <c r="R123" s="50"/>
      <c r="S123" s="58"/>
      <c r="T123" s="50"/>
      <c r="U123" s="50"/>
      <c r="V123" s="58"/>
      <c r="W123" s="50"/>
      <c r="X123" s="58"/>
      <c r="Y123" s="50"/>
      <c r="Z123" s="50"/>
      <c r="AA123" s="50"/>
      <c r="AB123" s="58"/>
      <c r="AC123" s="50"/>
      <c r="AD123" s="58"/>
      <c r="AE123" s="50"/>
      <c r="AF123" s="50"/>
      <c r="AG123" s="50"/>
      <c r="AH123" s="59"/>
      <c r="AI123" s="59"/>
      <c r="AJ123" s="59"/>
      <c r="AK123" s="59"/>
      <c r="AL123" s="59"/>
      <c r="AM123" s="59"/>
      <c r="AN123" s="59"/>
      <c r="AO123" s="59"/>
      <c r="AP123" s="59"/>
      <c r="AQ123" s="59"/>
      <c r="AR123" s="151"/>
      <c r="AS123" s="60"/>
      <c r="AT123" s="50"/>
      <c r="AU123" s="58"/>
      <c r="AV123" s="50"/>
      <c r="AW123" s="58"/>
      <c r="AX123" s="50"/>
      <c r="AY123" s="50"/>
      <c r="AZ123" s="58"/>
      <c r="BA123" s="62"/>
      <c r="BB123" s="1"/>
      <c r="BC123" s="1"/>
      <c r="BD123" s="1"/>
      <c r="BE123" s="1"/>
      <c r="BF123" s="1"/>
      <c r="BG123" s="1"/>
    </row>
    <row r="124" spans="1:59" x14ac:dyDescent="0.25">
      <c r="A124" s="216" t="str">
        <f>IF(A122&lt;0,"DÉFICIT",IF(OR(A122="OK",B124&gt;=0),"OK","DÉFICIT"))</f>
        <v>OK</v>
      </c>
      <c r="B124" s="223">
        <f>(SUM(D124:O124))-(SUM(P124:BA124))</f>
        <v>100</v>
      </c>
      <c r="C124" s="224" t="str">
        <f t="shared" ref="C124" si="147">IF(F308=1,C308,"")</f>
        <v>21 au 27 (24)</v>
      </c>
      <c r="D124" s="227">
        <f>IF(OR('ENTRÉE DES DONNÉES'!D$4=4,AND('ENTRÉE DES DONNÉES'!D$4=2,D122="")),'ENTRÉE DES DONNÉES'!D$3,"")</f>
        <v>100</v>
      </c>
      <c r="E124" s="227" t="str">
        <f>IF(OR('ENTRÉE DES DONNÉES'!D$12=4,AND('ENTRÉE DES DONNÉES'!D$12=2,E122="")),'ENTRÉE DES DONNÉES'!D$11,"")</f>
        <v/>
      </c>
      <c r="F124" s="227" t="str">
        <f>IF(OR('ENTRÉE DES DONNÉES'!D$16=4,AND('ENTRÉE DES DONNÉES'!D$16=2,F122="")),'ENTRÉE DES DONNÉES'!D$15,"")</f>
        <v/>
      </c>
      <c r="G124" s="50"/>
      <c r="H124" s="59"/>
      <c r="I124" s="59"/>
      <c r="J124" s="50"/>
      <c r="K124" s="60"/>
      <c r="L124" s="58"/>
      <c r="M124" s="50"/>
      <c r="N124" s="58"/>
      <c r="O124" s="50"/>
      <c r="P124" s="61" t="str">
        <f>IF(C126="",IF(B132&lt;0,-B132,""),IF(B126&lt;0,-B126,""))</f>
        <v/>
      </c>
      <c r="Q124" s="50" t="str">
        <f>IF(C126="",IF(OR('ENTRÉE DES DONNÉES'!D$22=1,'ENTRÉE DES DONNÉES'!D$22=4,AND('ENTRÉE DES DONNÉES'!D$22=2,Q122="")),'ENTRÉE DES DONNÉES'!D$21,""),IF(OR('ENTRÉE DES DONNÉES'!D$22=4,AND('ENTRÉE DES DONNÉES'!D$22=2,Q122="")),'ENTRÉE DES DONNÉES'!D$21,""))</f>
        <v/>
      </c>
      <c r="R124" s="50" t="str">
        <f>IF(C126="",IF(OR('ENTRÉE DES DONNÉES'!D$25=1,'ENTRÉE DES DONNÉES'!D$25=4,AND('ENTRÉE DES DONNÉES'!D$25=2,R122="")),'ENTRÉE DES DONNÉES'!D$24,""),IF(OR('ENTRÉE DES DONNÉES'!D$25=4,AND('ENTRÉE DES DONNÉES'!D$25=2,R122="")),'ENTRÉE DES DONNÉES'!D$24,""))</f>
        <v/>
      </c>
      <c r="S124" s="58">
        <f>'ENTRÉE DES DONNÉES'!D$28</f>
        <v>0</v>
      </c>
      <c r="T124" s="50"/>
      <c r="U124" s="50"/>
      <c r="V124" s="58">
        <f>'ENTRÉE DES DONNÉES'!D$32</f>
        <v>0</v>
      </c>
      <c r="W124" s="50"/>
      <c r="X124" s="58"/>
      <c r="Y124" s="50"/>
      <c r="Z124" s="50"/>
      <c r="AA124" s="50"/>
      <c r="AB124" s="58"/>
      <c r="AC124" s="50"/>
      <c r="AD124" s="58"/>
      <c r="AE124" s="50"/>
      <c r="AF124" s="50"/>
      <c r="AG124" s="50"/>
      <c r="AH124" s="59"/>
      <c r="AI124" s="59"/>
      <c r="AJ124" s="59"/>
      <c r="AK124" s="59"/>
      <c r="AL124" s="59"/>
      <c r="AM124" s="59"/>
      <c r="AN124" s="59"/>
      <c r="AO124" s="59"/>
      <c r="AP124" s="59"/>
      <c r="AQ124" s="59"/>
      <c r="AR124" s="151">
        <f>IF(C126="",'ENTRÉE DES DONNÉES'!D$57/12,"")</f>
        <v>0</v>
      </c>
      <c r="AS124" s="60">
        <f>IF(C126="",'ENTRÉE DES DONNÉES'!D$61/12,"")</f>
        <v>0</v>
      </c>
      <c r="AT124" s="50">
        <f>IF(C126="",'ENTRÉE DES DONNÉES'!D$65/12,"")</f>
        <v>0</v>
      </c>
      <c r="AU124" s="58">
        <f>IF(C126="",'ENTRÉE DES DONNÉES'!D$63/12,"")</f>
        <v>0</v>
      </c>
      <c r="AV124" s="50">
        <f>IF(C126="",'ENTRÉE DES DONNÉES'!D$67/12,"")</f>
        <v>0</v>
      </c>
      <c r="AW124" s="50">
        <f>IF(C126="",'ENTRÉE DES DONNÉES'!D$69/12,"")</f>
        <v>0</v>
      </c>
      <c r="AX124" s="50">
        <f>IF(C126="",'ENTRÉE DES DONNÉES'!D$71/12,"")</f>
        <v>0</v>
      </c>
      <c r="AY124" s="50">
        <f>IF(C126="",'ENTRÉE DES DONNÉES'!D$73/12,"")</f>
        <v>0</v>
      </c>
      <c r="AZ124" s="50">
        <f>IF(C126="",'ENTRÉE DES DONNÉES'!D$75/12,"")</f>
        <v>0</v>
      </c>
      <c r="BA124" s="62">
        <f>IF(C126="",'ENTRÉE DES DONNÉES'!D$59/12,"")</f>
        <v>0</v>
      </c>
      <c r="BB124" s="1"/>
      <c r="BC124" s="1"/>
      <c r="BD124" s="1"/>
      <c r="BE124" s="1"/>
      <c r="BF124" s="1"/>
      <c r="BG124" s="1"/>
    </row>
    <row r="125" spans="1:59" x14ac:dyDescent="0.25">
      <c r="A125" s="242"/>
      <c r="B125" s="107"/>
      <c r="C125" s="224"/>
      <c r="D125" s="227"/>
      <c r="E125" s="227"/>
      <c r="F125" s="227"/>
      <c r="G125" s="50"/>
      <c r="H125" s="59"/>
      <c r="I125" s="59"/>
      <c r="J125" s="50"/>
      <c r="K125" s="60"/>
      <c r="L125" s="58"/>
      <c r="M125" s="50"/>
      <c r="N125" s="58"/>
      <c r="O125" s="50"/>
      <c r="P125" s="61"/>
      <c r="Q125" s="50"/>
      <c r="R125" s="50"/>
      <c r="S125" s="58"/>
      <c r="T125" s="50"/>
      <c r="U125" s="50"/>
      <c r="V125" s="58"/>
      <c r="W125" s="50"/>
      <c r="X125" s="58"/>
      <c r="Y125" s="50"/>
      <c r="Z125" s="50"/>
      <c r="AA125" s="50"/>
      <c r="AB125" s="58"/>
      <c r="AC125" s="50"/>
      <c r="AD125" s="58"/>
      <c r="AE125" s="50"/>
      <c r="AF125" s="50"/>
      <c r="AG125" s="50"/>
      <c r="AH125" s="59"/>
      <c r="AI125" s="59"/>
      <c r="AJ125" s="59"/>
      <c r="AK125" s="59"/>
      <c r="AL125" s="59"/>
      <c r="AM125" s="59"/>
      <c r="AN125" s="59"/>
      <c r="AO125" s="59"/>
      <c r="AP125" s="59"/>
      <c r="AQ125" s="59"/>
      <c r="AR125" s="568">
        <f>IF($C126="",SUM(AR118:AR124),"")</f>
        <v>0</v>
      </c>
      <c r="AS125" s="569">
        <f>IF($C126="",SUM(AS118:AS124),"")</f>
        <v>0</v>
      </c>
      <c r="AT125" s="569">
        <f t="shared" ref="AT125" si="148">IF($C126="",SUM(AT118:AT124),"")</f>
        <v>0</v>
      </c>
      <c r="AU125" s="560">
        <f t="shared" ref="AU125" si="149">IF($C126="",SUM(AU118:AU124),"")</f>
        <v>0</v>
      </c>
      <c r="AV125" s="569">
        <f t="shared" ref="AV125" si="150">IF($C126="",SUM(AV118:AV124),"")</f>
        <v>0</v>
      </c>
      <c r="AW125" s="569">
        <f t="shared" ref="AW125" si="151">IF($C126="",SUM(AW118:AW124),"")</f>
        <v>0</v>
      </c>
      <c r="AX125" s="569">
        <f t="shared" ref="AX125" si="152">IF($C126="",SUM(AX118:AX124),"")</f>
        <v>0</v>
      </c>
      <c r="AY125" s="569">
        <f t="shared" ref="AY125" si="153">IF($C126="",SUM(AY118:AY124),"")</f>
        <v>0</v>
      </c>
      <c r="AZ125" s="569">
        <f t="shared" ref="AZ125" si="154">IF($C126="",SUM(AZ118:AZ124),"")</f>
        <v>0</v>
      </c>
      <c r="BA125" s="571">
        <f t="shared" ref="BA125" si="155">IF($C126="",SUM(BA118:BA124),"")</f>
        <v>0</v>
      </c>
      <c r="BB125" s="1"/>
      <c r="BC125" s="1"/>
      <c r="BD125" s="1"/>
      <c r="BE125" s="1"/>
      <c r="BF125" s="1"/>
      <c r="BG125" s="1"/>
    </row>
    <row r="126" spans="1:59" x14ac:dyDescent="0.25">
      <c r="A126" s="216" t="str">
        <f>IF(C126="","",IF(A124&lt;0,"DÉFICIT",IF(OR(A124="OK",B126&gt;=0),"OK","DÉFICIT")))</f>
        <v/>
      </c>
      <c r="B126" s="223" t="str">
        <f>IF(C126="","",(SUM(D126:O126))-(SUM(P126:BA126)))</f>
        <v/>
      </c>
      <c r="C126" s="224" t="str">
        <f t="shared" ref="C126" si="156">IF(F310=1,C310,"")</f>
        <v/>
      </c>
      <c r="D126" s="227" t="str">
        <f>IF(C126="","",IF(OR('ENTRÉE DES DONNÉES'!D$4=4,AND('ENTRÉE DES DONNÉES'!D$4=2,D124="")),'ENTRÉE DES DONNÉES'!D$3,""))</f>
        <v/>
      </c>
      <c r="E126" s="227" t="str">
        <f>IF(C126="","",IF(OR('ENTRÉE DES DONNÉES'!D$12=4,AND('ENTRÉE DES DONNÉES'!D$12=2,E124="")),'ENTRÉE DES DONNÉES'!D$11,""))</f>
        <v/>
      </c>
      <c r="F126" s="227" t="str">
        <f>IF(C126="","",IF(OR('ENTRÉE DES DONNÉES'!D$16=4,AND('ENTRÉE DES DONNÉES'!D$16=2,F124="")),'ENTRÉE DES DONNÉES'!D$15,""))</f>
        <v/>
      </c>
      <c r="G126" s="50"/>
      <c r="H126" s="59"/>
      <c r="I126" s="59"/>
      <c r="J126" s="50"/>
      <c r="K126" s="60"/>
      <c r="L126" s="58"/>
      <c r="M126" s="50"/>
      <c r="N126" s="58"/>
      <c r="O126" s="50"/>
      <c r="P126" s="61" t="str">
        <f>IF(C126="","",IF(B132&lt;0,-B132,""))</f>
        <v/>
      </c>
      <c r="Q126" s="50" t="str">
        <f>IF(C126="","",IF(OR('ENTRÉE DES DONNÉES'!D$22=1,'ENTRÉE DES DONNÉES'!D$22=4,AND('ENTRÉE DES DONNÉES'!D$22=2,Q124="")),'ENTRÉE DES DONNÉES'!D$21,""))</f>
        <v/>
      </c>
      <c r="R126" s="50" t="str">
        <f>IF(C126="","",IF(OR('ENTRÉE DES DONNÉES'!D$25=1,'ENTRÉE DES DONNÉES'!D$25=4,AND('ENTRÉE DES DONNÉES'!D$25=2,R124="")),'ENTRÉE DES DONNÉES'!D$24,""))</f>
        <v/>
      </c>
      <c r="S126" s="58" t="str">
        <f>IF(C126="","",'ENTRÉE DES DONNÉES'!D$28)</f>
        <v/>
      </c>
      <c r="T126" s="50"/>
      <c r="U126" s="50"/>
      <c r="V126" s="58" t="str">
        <f>IF(C126="","",'ENTRÉE DES DONNÉES'!D$32)</f>
        <v/>
      </c>
      <c r="W126" s="50"/>
      <c r="X126" s="58"/>
      <c r="Y126" s="50"/>
      <c r="Z126" s="50"/>
      <c r="AA126" s="50"/>
      <c r="AB126" s="58"/>
      <c r="AC126" s="50"/>
      <c r="AD126" s="58"/>
      <c r="AE126" s="50"/>
      <c r="AF126" s="50"/>
      <c r="AG126" s="50"/>
      <c r="AH126" s="59"/>
      <c r="AI126" s="59"/>
      <c r="AJ126" s="59"/>
      <c r="AK126" s="59"/>
      <c r="AL126" s="59"/>
      <c r="AM126" s="59"/>
      <c r="AN126" s="59"/>
      <c r="AO126" s="59"/>
      <c r="AP126" s="59"/>
      <c r="AQ126" s="59"/>
      <c r="AR126" s="151" t="str">
        <f>IF(C126="","",'ENTRÉE DES DONNÉES'!D$57/12)</f>
        <v/>
      </c>
      <c r="AS126" s="60" t="str">
        <f>IF(C126="","",'ENTRÉE DES DONNÉES'!D$61/12)</f>
        <v/>
      </c>
      <c r="AT126" s="50" t="str">
        <f>IF(C126="","",'ENTRÉE DES DONNÉES'!D$65/12)</f>
        <v/>
      </c>
      <c r="AU126" s="58" t="str">
        <f>IF(C126="","",'ENTRÉE DES DONNÉES'!D$63/12)</f>
        <v/>
      </c>
      <c r="AV126" s="50" t="str">
        <f>IF(C126="","",'ENTRÉE DES DONNÉES'!D$67/12)</f>
        <v/>
      </c>
      <c r="AW126" s="50" t="str">
        <f>IF(C126="","",'ENTRÉE DES DONNÉES'!D$69/12)</f>
        <v/>
      </c>
      <c r="AX126" s="50" t="str">
        <f>IF(C126="","",'ENTRÉE DES DONNÉES'!D$71/12)</f>
        <v/>
      </c>
      <c r="AY126" s="50" t="str">
        <f>IF(C126="","",'ENTRÉE DES DONNÉES'!D$73/12)</f>
        <v/>
      </c>
      <c r="AZ126" s="50" t="str">
        <f>IF(C126="","",'ENTRÉE DES DONNÉES'!D$75/12)</f>
        <v/>
      </c>
      <c r="BA126" s="62" t="str">
        <f>IF(C126="","",'ENTRÉE DES DONNÉES'!D$59/12)</f>
        <v/>
      </c>
      <c r="BB126" s="1"/>
      <c r="BC126" s="1"/>
      <c r="BD126" s="1"/>
      <c r="BE126" s="1"/>
      <c r="BF126" s="1"/>
      <c r="BG126" s="1"/>
    </row>
    <row r="127" spans="1:59" ht="15.75" thickBot="1" x14ac:dyDescent="0.3">
      <c r="A127" s="242"/>
      <c r="B127" s="107"/>
      <c r="C127" s="224"/>
      <c r="D127" s="227"/>
      <c r="E127" s="227"/>
      <c r="F127" s="227"/>
      <c r="G127" s="50"/>
      <c r="H127" s="59"/>
      <c r="I127" s="59"/>
      <c r="J127" s="50"/>
      <c r="K127" s="60"/>
      <c r="L127" s="58"/>
      <c r="M127" s="50"/>
      <c r="N127" s="58"/>
      <c r="O127" s="50"/>
      <c r="P127" s="61"/>
      <c r="Q127" s="50"/>
      <c r="R127" s="50"/>
      <c r="S127" s="58"/>
      <c r="T127" s="50"/>
      <c r="U127" s="50"/>
      <c r="V127" s="58"/>
      <c r="W127" s="50"/>
      <c r="X127" s="58"/>
      <c r="Y127" s="50"/>
      <c r="Z127" s="50"/>
      <c r="AA127" s="50"/>
      <c r="AB127" s="58"/>
      <c r="AC127" s="50"/>
      <c r="AD127" s="58"/>
      <c r="AE127" s="50"/>
      <c r="AF127" s="50"/>
      <c r="AG127" s="50"/>
      <c r="AH127" s="59"/>
      <c r="AI127" s="59"/>
      <c r="AJ127" s="59"/>
      <c r="AK127" s="59"/>
      <c r="AL127" s="59"/>
      <c r="AM127" s="59"/>
      <c r="AN127" s="59"/>
      <c r="AO127" s="59"/>
      <c r="AP127" s="59"/>
      <c r="AQ127" s="59"/>
      <c r="AR127" s="568" t="str">
        <f>IF($C126="","",SUM(AR118:AR126))</f>
        <v/>
      </c>
      <c r="AS127" s="569" t="str">
        <f>IF($C126="","",SUM(AS118:AS126))</f>
        <v/>
      </c>
      <c r="AT127" s="569" t="str">
        <f t="shared" ref="AT127" si="157">IF($C126="","",SUM(AT118:AT126))</f>
        <v/>
      </c>
      <c r="AU127" s="560" t="str">
        <f t="shared" ref="AU127" si="158">IF($C126="","",SUM(AU118:AU126))</f>
        <v/>
      </c>
      <c r="AV127" s="569" t="str">
        <f t="shared" ref="AV127" si="159">IF($C126="","",SUM(AV118:AV126))</f>
        <v/>
      </c>
      <c r="AW127" s="569" t="str">
        <f t="shared" ref="AW127" si="160">IF($C126="","",SUM(AW118:AW126))</f>
        <v/>
      </c>
      <c r="AX127" s="569" t="str">
        <f t="shared" ref="AX127" si="161">IF($C126="","",SUM(AX118:AX126))</f>
        <v/>
      </c>
      <c r="AY127" s="569" t="str">
        <f t="shared" ref="AY127" si="162">IF($C126="","",SUM(AY118:AY126))</f>
        <v/>
      </c>
      <c r="AZ127" s="569" t="str">
        <f t="shared" ref="AZ127" si="163">IF($C126="","",SUM(AZ118:AZ126))</f>
        <v/>
      </c>
      <c r="BA127" s="571" t="str">
        <f t="shared" ref="BA127" si="164">IF($C126="","",SUM(BA118:BA126))</f>
        <v/>
      </c>
      <c r="BB127" s="1"/>
      <c r="BC127" s="1"/>
      <c r="BD127" s="1"/>
      <c r="BE127" s="1"/>
      <c r="BF127" s="1"/>
      <c r="BG127" s="1"/>
    </row>
    <row r="128" spans="1:59" ht="15.75" thickBot="1" x14ac:dyDescent="0.3">
      <c r="A128" s="219" t="str">
        <f>IF(B128&gt;=0,"ÉPARGNE","DÉFICIT")</f>
        <v>ÉPARGNE</v>
      </c>
      <c r="B128" s="115">
        <f>IF(A116&lt;0,IF(B126="",0,IF(B126&gt;0,B126,0))+IF(B124&gt;0,B124,0)+IF(B122&gt;0,B122,0)+IF(B120&gt;0,B120,0)+IF(B118&gt;0,B118,0)--A116,IF(B126="",0,IF(B126&gt;0,B126,0))+IF(B124&gt;0,B124,0)+IF(B122&gt;0,B122,0)+IF(B120&gt;0,B120,0)+IF(B118&gt;0,B118,0))</f>
        <v>400</v>
      </c>
      <c r="C128" s="211" t="str">
        <f>IF(C126="","Dépôt de "&amp;ROUND(IF(B128&gt;=0,SUM(AR125:BA125),0),0)&amp;" "&amp;'ENTRÉE DES DONNÉES'!D$2,"Dépôt de "&amp;ROUND(IF(B128&gt;=0,SUM(AR127:BA127),0),0)&amp;" "&amp;'ENTRÉE DES DONNÉES'!D$2)</f>
        <v>Dépôt de 0 €</v>
      </c>
      <c r="D128" s="227"/>
      <c r="E128" s="227"/>
      <c r="F128" s="227"/>
      <c r="G128" s="50"/>
      <c r="H128" s="59"/>
      <c r="I128" s="59"/>
      <c r="J128" s="50"/>
      <c r="K128" s="60"/>
      <c r="L128" s="58"/>
      <c r="M128" s="50"/>
      <c r="N128" s="58"/>
      <c r="O128" s="50"/>
      <c r="P128" s="61"/>
      <c r="Q128" s="50"/>
      <c r="R128" s="50"/>
      <c r="S128" s="58"/>
      <c r="T128" s="50"/>
      <c r="U128" s="50"/>
      <c r="V128" s="58"/>
      <c r="W128" s="50"/>
      <c r="X128" s="58"/>
      <c r="Y128" s="50"/>
      <c r="Z128" s="50"/>
      <c r="AA128" s="50"/>
      <c r="AB128" s="58"/>
      <c r="AC128" s="50"/>
      <c r="AD128" s="58"/>
      <c r="AE128" s="50"/>
      <c r="AF128" s="50"/>
      <c r="AG128" s="50"/>
      <c r="AH128" s="59"/>
      <c r="AI128" s="59"/>
      <c r="AJ128" s="59"/>
      <c r="AK128" s="59"/>
      <c r="AL128" s="59"/>
      <c r="AM128" s="59"/>
      <c r="AN128" s="59"/>
      <c r="AO128" s="59"/>
      <c r="AP128" s="59"/>
      <c r="AQ128" s="59"/>
      <c r="AR128" s="151"/>
      <c r="AS128" s="60"/>
      <c r="AT128" s="50"/>
      <c r="AU128" s="58"/>
      <c r="AV128" s="50"/>
      <c r="AW128" s="58"/>
      <c r="AX128" s="50"/>
      <c r="AY128" s="50"/>
      <c r="AZ128" s="58"/>
      <c r="BA128" s="62"/>
      <c r="BB128" s="1"/>
      <c r="BC128" s="1"/>
      <c r="BD128" s="1"/>
      <c r="BE128" s="1"/>
      <c r="BF128" s="1"/>
      <c r="BG128" s="1"/>
    </row>
    <row r="129" spans="1:59" x14ac:dyDescent="0.25">
      <c r="A129" s="106"/>
      <c r="B129" s="107"/>
      <c r="C129" s="212">
        <f>ROUND(IF(B128&gt;=0,SUM(AR127:BA127),0),0)</f>
        <v>0</v>
      </c>
      <c r="D129" s="227"/>
      <c r="E129" s="227"/>
      <c r="F129" s="227"/>
      <c r="G129" s="50"/>
      <c r="H129" s="59"/>
      <c r="I129" s="59"/>
      <c r="J129" s="50"/>
      <c r="K129" s="60"/>
      <c r="L129" s="58"/>
      <c r="M129" s="50"/>
      <c r="N129" s="58"/>
      <c r="O129" s="50"/>
      <c r="P129" s="61"/>
      <c r="Q129" s="50"/>
      <c r="R129" s="50"/>
      <c r="S129" s="58"/>
      <c r="T129" s="50"/>
      <c r="U129" s="50"/>
      <c r="V129" s="58"/>
      <c r="W129" s="50"/>
      <c r="X129" s="58"/>
      <c r="Y129" s="50"/>
      <c r="Z129" s="50"/>
      <c r="AA129" s="50"/>
      <c r="AB129" s="58"/>
      <c r="AC129" s="50"/>
      <c r="AD129" s="58"/>
      <c r="AE129" s="50"/>
      <c r="AF129" s="50"/>
      <c r="AG129" s="50"/>
      <c r="AH129" s="59"/>
      <c r="AI129" s="59"/>
      <c r="AJ129" s="59"/>
      <c r="AK129" s="59"/>
      <c r="AL129" s="59"/>
      <c r="AM129" s="59"/>
      <c r="AN129" s="59"/>
      <c r="AO129" s="59"/>
      <c r="AP129" s="59"/>
      <c r="AQ129" s="59"/>
      <c r="AR129" s="151"/>
      <c r="AS129" s="60"/>
      <c r="AT129" s="50"/>
      <c r="AU129" s="58"/>
      <c r="AV129" s="50"/>
      <c r="AW129" s="58"/>
      <c r="AX129" s="50"/>
      <c r="AY129" s="50"/>
      <c r="AZ129" s="58"/>
      <c r="BA129" s="62"/>
      <c r="BB129" s="1"/>
      <c r="BC129" s="1"/>
      <c r="BD129" s="1"/>
      <c r="BE129" s="1"/>
      <c r="BF129" s="1"/>
      <c r="BG129" s="1"/>
    </row>
    <row r="130" spans="1:59" x14ac:dyDescent="0.25">
      <c r="A130" s="106"/>
      <c r="B130" s="107"/>
      <c r="C130" s="487" t="s">
        <v>0</v>
      </c>
      <c r="D130" s="227"/>
      <c r="E130" s="227"/>
      <c r="F130" s="227"/>
      <c r="G130" s="50"/>
      <c r="H130" s="59"/>
      <c r="I130" s="59"/>
      <c r="J130" s="50"/>
      <c r="K130" s="60"/>
      <c r="L130" s="58"/>
      <c r="M130" s="50"/>
      <c r="N130" s="58"/>
      <c r="O130" s="50"/>
      <c r="P130" s="61"/>
      <c r="Q130" s="50"/>
      <c r="R130" s="50"/>
      <c r="S130" s="58"/>
      <c r="T130" s="50"/>
      <c r="U130" s="50"/>
      <c r="V130" s="58"/>
      <c r="W130" s="50"/>
      <c r="X130" s="58"/>
      <c r="Y130" s="50"/>
      <c r="Z130" s="50"/>
      <c r="AA130" s="50"/>
      <c r="AB130" s="58"/>
      <c r="AC130" s="50"/>
      <c r="AD130" s="58"/>
      <c r="AE130" s="50"/>
      <c r="AF130" s="50"/>
      <c r="AG130" s="50"/>
      <c r="AH130" s="59"/>
      <c r="AI130" s="59"/>
      <c r="AJ130" s="59"/>
      <c r="AK130" s="59"/>
      <c r="AL130" s="59"/>
      <c r="AM130" s="59"/>
      <c r="AN130" s="59"/>
      <c r="AO130" s="59"/>
      <c r="AP130" s="59"/>
      <c r="AQ130" s="59"/>
      <c r="AR130" s="151"/>
      <c r="AS130" s="60"/>
      <c r="AT130" s="50"/>
      <c r="AU130" s="58"/>
      <c r="AV130" s="50"/>
      <c r="AW130" s="58"/>
      <c r="AX130" s="50"/>
      <c r="AY130" s="50"/>
      <c r="AZ130" s="58"/>
      <c r="BA130" s="62"/>
      <c r="BB130" s="1"/>
      <c r="BC130" s="1"/>
      <c r="BD130" s="1"/>
      <c r="BE130" s="1"/>
      <c r="BF130" s="1"/>
      <c r="BG130" s="1"/>
    </row>
    <row r="131" spans="1:59" x14ac:dyDescent="0.25">
      <c r="A131" s="106"/>
      <c r="B131" s="107"/>
      <c r="C131" s="488"/>
      <c r="D131" s="227"/>
      <c r="E131" s="227"/>
      <c r="F131" s="227"/>
      <c r="G131" s="50"/>
      <c r="H131" s="59"/>
      <c r="I131" s="59"/>
      <c r="J131" s="50"/>
      <c r="K131" s="60"/>
      <c r="L131" s="58"/>
      <c r="M131" s="50"/>
      <c r="N131" s="58"/>
      <c r="O131" s="50"/>
      <c r="P131" s="61"/>
      <c r="Q131" s="50"/>
      <c r="R131" s="50"/>
      <c r="S131" s="58"/>
      <c r="T131" s="50"/>
      <c r="U131" s="50"/>
      <c r="V131" s="58"/>
      <c r="W131" s="50"/>
      <c r="X131" s="58"/>
      <c r="Y131" s="50"/>
      <c r="Z131" s="50"/>
      <c r="AA131" s="50"/>
      <c r="AB131" s="58"/>
      <c r="AC131" s="50"/>
      <c r="AD131" s="58"/>
      <c r="AE131" s="50"/>
      <c r="AF131" s="50"/>
      <c r="AG131" s="50"/>
      <c r="AH131" s="59"/>
      <c r="AI131" s="59"/>
      <c r="AJ131" s="59"/>
      <c r="AK131" s="59"/>
      <c r="AL131" s="59"/>
      <c r="AM131" s="59"/>
      <c r="AN131" s="59"/>
      <c r="AO131" s="59"/>
      <c r="AP131" s="59"/>
      <c r="AQ131" s="59"/>
      <c r="AR131" s="151"/>
      <c r="AS131" s="60"/>
      <c r="AT131" s="50"/>
      <c r="AU131" s="58"/>
      <c r="AV131" s="50"/>
      <c r="AW131" s="58"/>
      <c r="AX131" s="50"/>
      <c r="AY131" s="50"/>
      <c r="AZ131" s="58"/>
      <c r="BA131" s="62"/>
      <c r="BB131" s="1"/>
      <c r="BC131" s="1"/>
      <c r="BD131" s="1"/>
      <c r="BE131" s="1"/>
      <c r="BF131" s="1"/>
      <c r="BG131" s="1"/>
    </row>
    <row r="132" spans="1:59" x14ac:dyDescent="0.25">
      <c r="A132" s="216" t="str">
        <f>IF(C126="",IF(A124&lt;0,"DÉFICIT",IF(OR(A124="OK",B132&gt;=0),"OK","DÉFICIT")),IF(A126&lt;0,"DÉFICIT",IF(OR(A126="OK",B132&gt;=0),"OK","DÉFICIT")))</f>
        <v>OK</v>
      </c>
      <c r="B132" s="223">
        <f>(SUM(D132:O132))-(SUM(P132:BA132))</f>
        <v>100</v>
      </c>
      <c r="C132" s="224" t="str">
        <f>IF(F312=1,C312,"")</f>
        <v>28 au 4 (1)</v>
      </c>
      <c r="D132" s="227">
        <f>IF(OR('ENTRÉE DES DONNÉES'!D$4=1,'ENTRÉE DES DONNÉES'!D$4=4),'ENTRÉE DES DONNÉES'!D$3,IF(C126="",IF(AND('ENTRÉE DES DONNÉES'!D$4=2,D124=""),'ENTRÉE DES DONNÉES'!D$3,""),IF(AND('ENTRÉE DES DONNÉES'!D$4=2,D126=""),'ENTRÉE DES DONNÉES'!D$3,"")))</f>
        <v>100</v>
      </c>
      <c r="E132" s="227" t="str">
        <f>IF(OR('ENTRÉE DES DONNÉES'!D$12=1,'ENTRÉE DES DONNÉES'!D$12=4),'ENTRÉE DES DONNÉES'!D$11,IF(C126="",IF(AND('ENTRÉE DES DONNÉES'!D$12=2,E124=""),'ENTRÉE DES DONNÉES'!D$11,""),IF(AND('ENTRÉE DES DONNÉES'!D$12=2,E126=""),'ENTRÉE DES DONNÉES'!D$11,"")))</f>
        <v/>
      </c>
      <c r="F132" s="227" t="str">
        <f>IF(OR('ENTRÉE DES DONNÉES'!D$16=1,'ENTRÉE DES DONNÉES'!D$16=4),'ENTRÉE DES DONNÉES'!D$15,IF(C126="",IF(AND('ENTRÉE DES DONNÉES'!D$16=2,F124=""),'ENTRÉE DES DONNÉES'!D$15,""),IF(AND('ENTRÉE DES DONNÉES'!D$16=2,F126=""),'ENTRÉE DES DONNÉES'!D$15,"")))</f>
        <v/>
      </c>
      <c r="G132" s="63">
        <v>0</v>
      </c>
      <c r="H132" s="59"/>
      <c r="I132" s="64">
        <f>'ENTRÉE DES DONNÉES'!D$9</f>
        <v>0</v>
      </c>
      <c r="J132" s="63">
        <f>'ENTRÉE DES DONNÉES'!D$10</f>
        <v>0</v>
      </c>
      <c r="K132" s="60"/>
      <c r="L132" s="58"/>
      <c r="M132" s="50"/>
      <c r="N132" s="58"/>
      <c r="O132" s="50"/>
      <c r="P132" s="61" t="str">
        <f>IF(B134&lt;0,-B134,"")</f>
        <v/>
      </c>
      <c r="Q132" s="50" t="str">
        <f>IF('ENTRÉE DES DONNÉES'!D$22=4,'ENTRÉE DES DONNÉES'!D$21,IF(C126="",IF(AND('ENTRÉE DES DONNÉES'!D$22=2,Q124=""),'ENTRÉE DES DONNÉES'!D$21,""),IF(AND('ENTRÉE DES DONNÉES'!D$22=2,Q126=""),'ENTRÉE DES DONNÉES'!D$21,"")))</f>
        <v/>
      </c>
      <c r="R132" s="50" t="str">
        <f>IF('ENTRÉE DES DONNÉES'!D$25=4,'ENTRÉE DES DONNÉES'!D$24,IF(C126="",IF(AND('ENTRÉE DES DONNÉES'!D$25=2,R124=""),'ENTRÉE DES DONNÉES'!D$24,""),IF(AND('ENTRÉE DES DONNÉES'!D$25=2,R126=""),'ENTRÉE DES DONNÉES'!D$24,"")))</f>
        <v/>
      </c>
      <c r="S132" s="58"/>
      <c r="T132" s="50">
        <f>'ENTRÉE DES DONNÉES'!D$29</f>
        <v>0</v>
      </c>
      <c r="U132" s="50">
        <f>'ENTRÉE DES DONNÉES'!D$30</f>
        <v>0</v>
      </c>
      <c r="V132" s="58">
        <f>'ENTRÉE DES DONNÉES'!D$32</f>
        <v>0</v>
      </c>
      <c r="W132" s="50"/>
      <c r="X132" s="58"/>
      <c r="Y132" s="50"/>
      <c r="Z132" s="50"/>
      <c r="AA132" s="50"/>
      <c r="AB132" s="58">
        <f>'ENTRÉE DES DONNÉES'!D$38</f>
        <v>0</v>
      </c>
      <c r="AC132" s="50">
        <f>'ENTRÉE DES DONNÉES'!D$39</f>
        <v>0</v>
      </c>
      <c r="AD132" s="58">
        <f>'ENTRÉE DES DONNÉES'!D$40</f>
        <v>0</v>
      </c>
      <c r="AE132" s="50">
        <f>'ENTRÉE DES DONNÉES'!D$41</f>
        <v>0</v>
      </c>
      <c r="AF132" s="50">
        <f>'ENTRÉE DES DONNÉES'!D42</f>
        <v>0</v>
      </c>
      <c r="AG132" s="50"/>
      <c r="AH132" s="59"/>
      <c r="AI132" s="59"/>
      <c r="AJ132" s="59"/>
      <c r="AK132" s="59"/>
      <c r="AL132" s="59"/>
      <c r="AM132" s="59"/>
      <c r="AN132" s="59"/>
      <c r="AO132" s="59"/>
      <c r="AP132" s="59"/>
      <c r="AQ132" s="59"/>
      <c r="AR132" s="151"/>
      <c r="AS132" s="60"/>
      <c r="AT132" s="50"/>
      <c r="AU132" s="58"/>
      <c r="AV132" s="50"/>
      <c r="AW132" s="58"/>
      <c r="AX132" s="50"/>
      <c r="AY132" s="50"/>
      <c r="AZ132" s="58"/>
      <c r="BA132" s="62"/>
      <c r="BB132" s="1"/>
      <c r="BC132" s="1"/>
      <c r="BD132" s="1"/>
      <c r="BE132" s="1"/>
      <c r="BF132" s="1"/>
      <c r="BG132" s="1"/>
    </row>
    <row r="133" spans="1:59" x14ac:dyDescent="0.25">
      <c r="A133" s="216"/>
      <c r="B133" s="223"/>
      <c r="C133" s="224"/>
      <c r="D133" s="227"/>
      <c r="E133" s="227"/>
      <c r="F133" s="227"/>
      <c r="G133" s="50"/>
      <c r="H133" s="59"/>
      <c r="I133" s="59"/>
      <c r="J133" s="50"/>
      <c r="K133" s="60"/>
      <c r="L133" s="58"/>
      <c r="M133" s="50"/>
      <c r="N133" s="58"/>
      <c r="O133" s="50"/>
      <c r="P133" s="61"/>
      <c r="Q133" s="50"/>
      <c r="R133" s="50"/>
      <c r="S133" s="58"/>
      <c r="T133" s="50"/>
      <c r="U133" s="50"/>
      <c r="V133" s="58"/>
      <c r="W133" s="50"/>
      <c r="X133" s="58"/>
      <c r="Y133" s="50"/>
      <c r="Z133" s="50"/>
      <c r="AA133" s="50"/>
      <c r="AB133" s="58"/>
      <c r="AC133" s="50"/>
      <c r="AD133" s="58"/>
      <c r="AE133" s="50"/>
      <c r="AF133" s="50"/>
      <c r="AG133" s="50"/>
      <c r="AH133" s="59"/>
      <c r="AI133" s="59"/>
      <c r="AJ133" s="59"/>
      <c r="AK133" s="59"/>
      <c r="AL133" s="59"/>
      <c r="AM133" s="59"/>
      <c r="AN133" s="59"/>
      <c r="AO133" s="59"/>
      <c r="AP133" s="59"/>
      <c r="AQ133" s="59"/>
      <c r="AR133" s="151"/>
      <c r="AS133" s="60"/>
      <c r="AT133" s="50"/>
      <c r="AU133" s="58"/>
      <c r="AV133" s="50"/>
      <c r="AW133" s="58"/>
      <c r="AX133" s="50"/>
      <c r="AY133" s="50"/>
      <c r="AZ133" s="58"/>
      <c r="BA133" s="62"/>
      <c r="BB133" s="1"/>
      <c r="BC133" s="1"/>
      <c r="BD133" s="1"/>
      <c r="BE133" s="1"/>
      <c r="BF133" s="1"/>
      <c r="BG133" s="1"/>
    </row>
    <row r="134" spans="1:59" x14ac:dyDescent="0.25">
      <c r="A134" s="216" t="str">
        <f>IF(A132&lt;0,"DÉFICIT",IF(OR(A132="OK",B134&gt;=0),"OK","DÉFICIT"))</f>
        <v>OK</v>
      </c>
      <c r="B134" s="223">
        <f>(SUM(D134:O134))-(SUM(P134:BA134))</f>
        <v>100</v>
      </c>
      <c r="C134" s="224" t="str">
        <f t="shared" ref="C134" si="165">IF(F314=1,C314,"")</f>
        <v>5 au 11 (8)</v>
      </c>
      <c r="D134" s="227">
        <f>IF(OR('ENTRÉE DES DONNÉES'!D$4=4,AND('ENTRÉE DES DONNÉES'!D$4=2,D132="")),'ENTRÉE DES DONNÉES'!D$3,"")</f>
        <v>100</v>
      </c>
      <c r="E134" s="227" t="str">
        <f>IF(OR('ENTRÉE DES DONNÉES'!D$12=4,AND('ENTRÉE DES DONNÉES'!D$12=2,E132="")),'ENTRÉE DES DONNÉES'!D$11,"")</f>
        <v/>
      </c>
      <c r="F134" s="227" t="str">
        <f>IF(OR('ENTRÉE DES DONNÉES'!D$16=4,AND('ENTRÉE DES DONNÉES'!D$16=2,F132="")),'ENTRÉE DES DONNÉES'!D$15,"")</f>
        <v/>
      </c>
      <c r="G134" s="50"/>
      <c r="H134" s="58"/>
      <c r="I134" s="59"/>
      <c r="J134" s="50"/>
      <c r="K134" s="60"/>
      <c r="L134" s="58"/>
      <c r="M134" s="50"/>
      <c r="N134" s="58"/>
      <c r="O134" s="50"/>
      <c r="P134" s="61" t="str">
        <f>IF(B136&lt;0,-B136,"")</f>
        <v/>
      </c>
      <c r="Q134" s="50" t="str">
        <f>IF(OR('ENTRÉE DES DONNÉES'!D$22=4,AND('ENTRÉE DES DONNÉES'!D$22=2,Q132="")),'ENTRÉE DES DONNÉES'!D$21,"")</f>
        <v/>
      </c>
      <c r="R134" s="50" t="str">
        <f>IF(OR('ENTRÉE DES DONNÉES'!D$25=4,AND('ENTRÉE DES DONNÉES'!D$25=2,R132="")),'ENTRÉE DES DONNÉES'!D$24,"")</f>
        <v/>
      </c>
      <c r="S134" s="58">
        <f>'ENTRÉE DES DONNÉES'!D$28</f>
        <v>0</v>
      </c>
      <c r="T134" s="50"/>
      <c r="U134" s="50"/>
      <c r="V134" s="58">
        <f>'ENTRÉE DES DONNÉES'!D$32</f>
        <v>0</v>
      </c>
      <c r="W134" s="50"/>
      <c r="X134" s="58"/>
      <c r="Y134" s="50"/>
      <c r="Z134" s="50"/>
      <c r="AA134" s="50"/>
      <c r="AB134" s="58"/>
      <c r="AC134" s="50"/>
      <c r="AD134" s="58"/>
      <c r="AE134" s="50"/>
      <c r="AF134" s="50"/>
      <c r="AG134" s="50"/>
      <c r="AH134" s="59"/>
      <c r="AI134" s="59"/>
      <c r="AJ134" s="59"/>
      <c r="AK134" s="59"/>
      <c r="AL134" s="59"/>
      <c r="AM134" s="59"/>
      <c r="AN134" s="59"/>
      <c r="AO134" s="59"/>
      <c r="AP134" s="59"/>
      <c r="AQ134" s="59"/>
      <c r="AR134" s="151"/>
      <c r="AS134" s="60"/>
      <c r="AT134" s="50"/>
      <c r="AU134" s="58"/>
      <c r="AV134" s="50"/>
      <c r="AW134" s="58"/>
      <c r="AX134" s="50"/>
      <c r="AY134" s="50"/>
      <c r="AZ134" s="58"/>
      <c r="BA134" s="62"/>
      <c r="BB134" s="1"/>
      <c r="BC134" s="1"/>
      <c r="BD134" s="1"/>
      <c r="BE134" s="1"/>
      <c r="BF134" s="1"/>
      <c r="BG134" s="1"/>
    </row>
    <row r="135" spans="1:59" x14ac:dyDescent="0.25">
      <c r="A135" s="216"/>
      <c r="B135" s="223"/>
      <c r="C135" s="224"/>
      <c r="D135" s="227"/>
      <c r="E135" s="227"/>
      <c r="F135" s="227"/>
      <c r="G135" s="50"/>
      <c r="H135" s="59"/>
      <c r="I135" s="59"/>
      <c r="J135" s="50"/>
      <c r="K135" s="60"/>
      <c r="L135" s="58"/>
      <c r="M135" s="50"/>
      <c r="N135" s="58"/>
      <c r="O135" s="50"/>
      <c r="P135" s="61"/>
      <c r="Q135" s="50"/>
      <c r="R135" s="50"/>
      <c r="S135" s="58"/>
      <c r="T135" s="50"/>
      <c r="U135" s="50"/>
      <c r="V135" s="58"/>
      <c r="W135" s="50"/>
      <c r="X135" s="58"/>
      <c r="Y135" s="50"/>
      <c r="Z135" s="50"/>
      <c r="AA135" s="50"/>
      <c r="AB135" s="58"/>
      <c r="AC135" s="50"/>
      <c r="AD135" s="58"/>
      <c r="AE135" s="50"/>
      <c r="AF135" s="50"/>
      <c r="AG135" s="50"/>
      <c r="AH135" s="59"/>
      <c r="AI135" s="59"/>
      <c r="AJ135" s="59"/>
      <c r="AK135" s="59"/>
      <c r="AL135" s="59"/>
      <c r="AM135" s="59"/>
      <c r="AN135" s="59"/>
      <c r="AO135" s="59"/>
      <c r="AP135" s="59"/>
      <c r="AQ135" s="59"/>
      <c r="AR135" s="151"/>
      <c r="AS135" s="60"/>
      <c r="AT135" s="50"/>
      <c r="AU135" s="58"/>
      <c r="AV135" s="50"/>
      <c r="AW135" s="58"/>
      <c r="AX135" s="50"/>
      <c r="AY135" s="50"/>
      <c r="AZ135" s="58"/>
      <c r="BA135" s="62"/>
      <c r="BB135" s="1"/>
      <c r="BC135" s="1"/>
      <c r="BD135" s="1"/>
      <c r="BE135" s="1"/>
      <c r="BF135" s="1"/>
      <c r="BG135" s="1"/>
    </row>
    <row r="136" spans="1:59" x14ac:dyDescent="0.25">
      <c r="A136" s="216" t="str">
        <f>IF(A134&lt;0,"DÉFICIT",IF(OR(A134="OK",B136&gt;=0),"OK","DÉFICIT"))</f>
        <v>OK</v>
      </c>
      <c r="B136" s="223">
        <f>(SUM(D136:O136))-(SUM(P136:BA136))</f>
        <v>100</v>
      </c>
      <c r="C136" s="224" t="str">
        <f t="shared" ref="C136" si="166">IF(F316=1,C316,"")</f>
        <v>12 au 18 (15)</v>
      </c>
      <c r="D136" s="227">
        <f>IF(OR('ENTRÉE DES DONNÉES'!D$4=4,AND('ENTRÉE DES DONNÉES'!D$4=2,D134="")),'ENTRÉE DES DONNÉES'!D$3,"")</f>
        <v>100</v>
      </c>
      <c r="E136" s="227" t="str">
        <f>IF(OR('ENTRÉE DES DONNÉES'!D$12=4,AND('ENTRÉE DES DONNÉES'!D$12=2,E134="")),'ENTRÉE DES DONNÉES'!D$11,"")</f>
        <v/>
      </c>
      <c r="F136" s="227" t="str">
        <f>IF(OR('ENTRÉE DES DONNÉES'!D$16=4,AND('ENTRÉE DES DONNÉES'!D$16=2,F134="")),'ENTRÉE DES DONNÉES'!D$15,"")</f>
        <v/>
      </c>
      <c r="G136" s="50"/>
      <c r="H136" s="49">
        <f>'ENTRÉE DES DONNÉES'!D$8</f>
        <v>0</v>
      </c>
      <c r="I136" s="59"/>
      <c r="J136" s="50"/>
      <c r="K136" s="60"/>
      <c r="L136" s="58"/>
      <c r="M136" s="50"/>
      <c r="N136" s="58"/>
      <c r="O136" s="50"/>
      <c r="P136" s="61" t="str">
        <f>IF(B138&lt;0,-B138,"")</f>
        <v/>
      </c>
      <c r="Q136" s="50" t="str">
        <f>IF(OR('ENTRÉE DES DONNÉES'!D$22=4,AND('ENTRÉE DES DONNÉES'!D$22=2,Q134="")),'ENTRÉE DES DONNÉES'!D$21,"")</f>
        <v/>
      </c>
      <c r="R136" s="50" t="str">
        <f>IF(OR('ENTRÉE DES DONNÉES'!D$25=4,AND('ENTRÉE DES DONNÉES'!D$25=2,R134="")),'ENTRÉE DES DONNÉES'!D$24,"")</f>
        <v/>
      </c>
      <c r="S136" s="58">
        <f>'ENTRÉE DES DONNÉES'!D$28</f>
        <v>0</v>
      </c>
      <c r="T136" s="50"/>
      <c r="U136" s="50"/>
      <c r="V136" s="58">
        <f>'ENTRÉE DES DONNÉES'!D$32</f>
        <v>0</v>
      </c>
      <c r="W136" s="50">
        <f>'ENTRÉE DES DONNÉES'!D$35</f>
        <v>0</v>
      </c>
      <c r="X136" s="58">
        <f>'ENTRÉE DES DONNÉES'!D$36</f>
        <v>0</v>
      </c>
      <c r="Y136" s="50">
        <f>'ENTRÉE DES DONNÉES'!D$37</f>
        <v>0</v>
      </c>
      <c r="Z136" s="50">
        <f>'ENTRÉE DES DONNÉES'!D$31</f>
        <v>0</v>
      </c>
      <c r="AA136" s="50">
        <f>'ENTRÉE DES DONNÉES'!D$33</f>
        <v>0</v>
      </c>
      <c r="AB136" s="58"/>
      <c r="AC136" s="50"/>
      <c r="AD136" s="58"/>
      <c r="AE136" s="50"/>
      <c r="AF136" s="50"/>
      <c r="AG136" s="50">
        <f>'ENTRÉE DES DONNÉES'!D$53</f>
        <v>0</v>
      </c>
      <c r="AH136" s="59">
        <f>'ENTRÉE DES DONNÉES'!D$52</f>
        <v>0</v>
      </c>
      <c r="AI136" s="50">
        <f>'ENTRÉE DES DONNÉES'!D$43</f>
        <v>0</v>
      </c>
      <c r="AJ136" s="50">
        <f>'ENTRÉE DES DONNÉES'!D$44</f>
        <v>0</v>
      </c>
      <c r="AK136" s="50">
        <f>'ENTRÉE DES DONNÉES'!D$45</f>
        <v>0</v>
      </c>
      <c r="AL136" s="50">
        <f>'ENTRÉE DES DONNÉES'!D$46</f>
        <v>0</v>
      </c>
      <c r="AM136" s="50">
        <f>'ENTRÉE DES DONNÉES'!D$47</f>
        <v>0</v>
      </c>
      <c r="AN136" s="50">
        <f>'ENTRÉE DES DONNÉES'!D$51</f>
        <v>0</v>
      </c>
      <c r="AO136" s="50">
        <f>'ENTRÉE DES DONNÉES'!D$50</f>
        <v>0</v>
      </c>
      <c r="AP136" s="50">
        <f>'ENTRÉE DES DONNÉES'!D$48</f>
        <v>0</v>
      </c>
      <c r="AQ136" s="50">
        <f>'ENTRÉE DES DONNÉES'!D$49</f>
        <v>0</v>
      </c>
      <c r="AR136" s="151"/>
      <c r="AS136" s="60"/>
      <c r="AT136" s="50"/>
      <c r="AU136" s="58"/>
      <c r="AV136" s="50"/>
      <c r="AW136" s="58"/>
      <c r="AX136" s="50"/>
      <c r="AY136" s="50"/>
      <c r="AZ136" s="58"/>
      <c r="BA136" s="62"/>
      <c r="BB136" s="1"/>
      <c r="BC136" s="1"/>
      <c r="BD136" s="1"/>
      <c r="BE136" s="1"/>
      <c r="BF136" s="1"/>
      <c r="BG136" s="1"/>
    </row>
    <row r="137" spans="1:59" x14ac:dyDescent="0.25">
      <c r="A137" s="216"/>
      <c r="B137" s="223"/>
      <c r="C137" s="224"/>
      <c r="D137" s="227"/>
      <c r="E137" s="227"/>
      <c r="F137" s="227"/>
      <c r="G137" s="50"/>
      <c r="H137" s="59"/>
      <c r="I137" s="59"/>
      <c r="J137" s="50"/>
      <c r="K137" s="60"/>
      <c r="L137" s="58"/>
      <c r="M137" s="50"/>
      <c r="N137" s="58"/>
      <c r="O137" s="50"/>
      <c r="P137" s="61"/>
      <c r="Q137" s="50"/>
      <c r="R137" s="50"/>
      <c r="S137" s="58"/>
      <c r="T137" s="50"/>
      <c r="U137" s="50"/>
      <c r="V137" s="58"/>
      <c r="W137" s="50"/>
      <c r="X137" s="58"/>
      <c r="Y137" s="50"/>
      <c r="Z137" s="50"/>
      <c r="AA137" s="50"/>
      <c r="AB137" s="58"/>
      <c r="AC137" s="50"/>
      <c r="AD137" s="58"/>
      <c r="AE137" s="50"/>
      <c r="AF137" s="50"/>
      <c r="AG137" s="50"/>
      <c r="AH137" s="59"/>
      <c r="AI137" s="59"/>
      <c r="AJ137" s="59"/>
      <c r="AK137" s="59"/>
      <c r="AL137" s="59"/>
      <c r="AM137" s="59"/>
      <c r="AN137" s="59"/>
      <c r="AO137" s="59"/>
      <c r="AP137" s="59"/>
      <c r="AQ137" s="59"/>
      <c r="AR137" s="151"/>
      <c r="AS137" s="60"/>
      <c r="AT137" s="50"/>
      <c r="AU137" s="58"/>
      <c r="AV137" s="50"/>
      <c r="AW137" s="58"/>
      <c r="AX137" s="50"/>
      <c r="AY137" s="50"/>
      <c r="AZ137" s="58"/>
      <c r="BA137" s="62"/>
      <c r="BB137" s="1"/>
      <c r="BC137" s="1"/>
      <c r="BD137" s="1"/>
      <c r="BE137" s="1"/>
      <c r="BF137" s="1"/>
      <c r="BG137" s="1"/>
    </row>
    <row r="138" spans="1:59" x14ac:dyDescent="0.25">
      <c r="A138" s="216" t="str">
        <f>IF(A136&lt;0,"DÉFICIT",IF(OR(A136="OK",B138&gt;=0),"OK","DÉFICIT"))</f>
        <v>OK</v>
      </c>
      <c r="B138" s="223">
        <f>(SUM(D138:O138))-(SUM(P138:BA138))</f>
        <v>100</v>
      </c>
      <c r="C138" s="224" t="str">
        <f t="shared" ref="C138" si="167">IF(F318=1,C318,"")</f>
        <v>19 au 25 (22)</v>
      </c>
      <c r="D138" s="227">
        <f>IF(OR('ENTRÉE DES DONNÉES'!D$4=4,AND('ENTRÉE DES DONNÉES'!D$4=2,D136="")),'ENTRÉE DES DONNÉES'!D$3,"")</f>
        <v>100</v>
      </c>
      <c r="E138" s="227" t="str">
        <f>IF(OR('ENTRÉE DES DONNÉES'!D$12=4,AND('ENTRÉE DES DONNÉES'!D$12=2,E136="")),'ENTRÉE DES DONNÉES'!D$11,"")</f>
        <v/>
      </c>
      <c r="F138" s="227" t="str">
        <f>IF(OR('ENTRÉE DES DONNÉES'!D$16=4,AND('ENTRÉE DES DONNÉES'!D$16=2,F136="")),'ENTRÉE DES DONNÉES'!D$15,"")</f>
        <v/>
      </c>
      <c r="G138" s="50"/>
      <c r="H138" s="59"/>
      <c r="I138" s="59"/>
      <c r="J138" s="50"/>
      <c r="K138" s="60"/>
      <c r="L138" s="58"/>
      <c r="M138" s="50"/>
      <c r="N138" s="58"/>
      <c r="O138" s="50"/>
      <c r="P138" s="61" t="str">
        <f>IF(C140="",IF(B146&lt;0,-B146,""),IF(B140&lt;0,-B140,""))</f>
        <v/>
      </c>
      <c r="Q138" s="50" t="str">
        <f>IF(C140="",IF(OR('ENTRÉE DES DONNÉES'!D$22=1,'ENTRÉE DES DONNÉES'!D$22=4,AND('ENTRÉE DES DONNÉES'!D$22=2,Q136="")),'ENTRÉE DES DONNÉES'!D$21,""),IF(OR('ENTRÉE DES DONNÉES'!D$22=4,AND('ENTRÉE DES DONNÉES'!D$22=2,Q136="")),'ENTRÉE DES DONNÉES'!D$21,""))</f>
        <v/>
      </c>
      <c r="R138" s="50" t="str">
        <f>IF(C140="",IF(OR('ENTRÉE DES DONNÉES'!D$25=1,'ENTRÉE DES DONNÉES'!D$25=4,AND('ENTRÉE DES DONNÉES'!D$25=2,R136="")),'ENTRÉE DES DONNÉES'!D$24,""),IF(OR('ENTRÉE DES DONNÉES'!D$25=4,AND('ENTRÉE DES DONNÉES'!D$25=2,R136="")),'ENTRÉE DES DONNÉES'!D$24,""))</f>
        <v/>
      </c>
      <c r="S138" s="58">
        <f>'ENTRÉE DES DONNÉES'!D$28</f>
        <v>0</v>
      </c>
      <c r="T138" s="50"/>
      <c r="U138" s="50"/>
      <c r="V138" s="58">
        <f>'ENTRÉE DES DONNÉES'!D$32</f>
        <v>0</v>
      </c>
      <c r="W138" s="50"/>
      <c r="X138" s="58"/>
      <c r="Y138" s="50"/>
      <c r="Z138" s="50"/>
      <c r="AA138" s="50"/>
      <c r="AB138" s="58"/>
      <c r="AC138" s="50"/>
      <c r="AD138" s="58"/>
      <c r="AE138" s="50"/>
      <c r="AF138" s="50"/>
      <c r="AG138" s="50"/>
      <c r="AH138" s="59"/>
      <c r="AI138" s="59"/>
      <c r="AJ138" s="59"/>
      <c r="AK138" s="59"/>
      <c r="AL138" s="59"/>
      <c r="AM138" s="59"/>
      <c r="AN138" s="59"/>
      <c r="AO138" s="59"/>
      <c r="AP138" s="59"/>
      <c r="AQ138" s="59"/>
      <c r="AR138" s="151" t="str">
        <f>IF(C140="",'ENTRÉE DES DONNÉES'!D$57/12,"")</f>
        <v/>
      </c>
      <c r="AS138" s="60" t="str">
        <f>IF(C140="",'ENTRÉE DES DONNÉES'!D$61/12,"")</f>
        <v/>
      </c>
      <c r="AT138" s="50" t="str">
        <f>IF(C140="",'ENTRÉE DES DONNÉES'!D$65/12,"")</f>
        <v/>
      </c>
      <c r="AU138" s="58" t="str">
        <f>IF(C140="",'ENTRÉE DES DONNÉES'!D$63/12,"")</f>
        <v/>
      </c>
      <c r="AV138" s="50" t="str">
        <f>IF(C140="",'ENTRÉE DES DONNÉES'!D$67/12,"")</f>
        <v/>
      </c>
      <c r="AW138" s="58" t="str">
        <f>IF(C140="",'ENTRÉE DES DONNÉES'!D$69/12,"")</f>
        <v/>
      </c>
      <c r="AX138" s="50" t="str">
        <f>IF(C140="",'ENTRÉE DES DONNÉES'!D$71/12,"")</f>
        <v/>
      </c>
      <c r="AY138" s="50" t="str">
        <f>IF(C140="",'ENTRÉE DES DONNÉES'!D$73/12,"")</f>
        <v/>
      </c>
      <c r="AZ138" s="58" t="str">
        <f>IF(C140="",'ENTRÉE DES DONNÉES'!D$75/12,"")</f>
        <v/>
      </c>
      <c r="BA138" s="62" t="str">
        <f>IF(C140="",'ENTRÉE DES DONNÉES'!D$59/12,"")</f>
        <v/>
      </c>
      <c r="BB138" s="1"/>
      <c r="BC138" s="1"/>
      <c r="BD138" s="1"/>
      <c r="BE138" s="1"/>
      <c r="BF138" s="1"/>
      <c r="BG138" s="1"/>
    </row>
    <row r="139" spans="1:59" x14ac:dyDescent="0.25">
      <c r="A139" s="217"/>
      <c r="B139" s="223"/>
      <c r="C139" s="224"/>
      <c r="D139" s="227"/>
      <c r="E139" s="227"/>
      <c r="F139" s="227"/>
      <c r="G139" s="50"/>
      <c r="H139" s="59"/>
      <c r="I139" s="59"/>
      <c r="J139" s="50"/>
      <c r="K139" s="60"/>
      <c r="L139" s="58"/>
      <c r="M139" s="50"/>
      <c r="N139" s="58"/>
      <c r="O139" s="50"/>
      <c r="P139" s="61"/>
      <c r="Q139" s="50"/>
      <c r="R139" s="50"/>
      <c r="S139" s="58"/>
      <c r="T139" s="50"/>
      <c r="U139" s="50"/>
      <c r="V139" s="58"/>
      <c r="W139" s="50"/>
      <c r="X139" s="58"/>
      <c r="Y139" s="50"/>
      <c r="Z139" s="50"/>
      <c r="AA139" s="50"/>
      <c r="AB139" s="58"/>
      <c r="AC139" s="50"/>
      <c r="AD139" s="58"/>
      <c r="AE139" s="50"/>
      <c r="AF139" s="50"/>
      <c r="AG139" s="50"/>
      <c r="AH139" s="59"/>
      <c r="AI139" s="59"/>
      <c r="AJ139" s="59"/>
      <c r="AK139" s="59"/>
      <c r="AL139" s="59"/>
      <c r="AM139" s="59"/>
      <c r="AN139" s="59"/>
      <c r="AO139" s="59"/>
      <c r="AP139" s="59"/>
      <c r="AQ139" s="59"/>
      <c r="AR139" s="568" t="str">
        <f>IF($C140="",SUM(AR132:AR138),"")</f>
        <v/>
      </c>
      <c r="AS139" s="569" t="str">
        <f>IF($C140="",SUM(AS132:AS138),"")</f>
        <v/>
      </c>
      <c r="AT139" s="560" t="str">
        <f t="shared" ref="AT139" si="168">IF($C140="",SUM(AT132:AT138),"")</f>
        <v/>
      </c>
      <c r="AU139" s="570" t="str">
        <f t="shared" ref="AU139" si="169">IF($C140="",SUM(AU132:AU138),"")</f>
        <v/>
      </c>
      <c r="AV139" s="560" t="str">
        <f t="shared" ref="AV139" si="170">IF($C140="",SUM(AV132:AV138),"")</f>
        <v/>
      </c>
      <c r="AW139" s="570" t="str">
        <f t="shared" ref="AW139" si="171">IF($C140="",SUM(AW132:AW138),"")</f>
        <v/>
      </c>
      <c r="AX139" s="560" t="str">
        <f t="shared" ref="AX139" si="172">IF($C140="",SUM(AX132:AX138),"")</f>
        <v/>
      </c>
      <c r="AY139" s="560" t="str">
        <f t="shared" ref="AY139" si="173">IF($C140="",SUM(AY132:AY138),"")</f>
        <v/>
      </c>
      <c r="AZ139" s="570" t="str">
        <f t="shared" ref="AZ139" si="174">IF($C140="",SUM(AZ132:AZ138),"")</f>
        <v/>
      </c>
      <c r="BA139" s="561" t="str">
        <f t="shared" ref="BA139" si="175">IF($C140="",SUM(BA132:BA138),"")</f>
        <v/>
      </c>
      <c r="BB139" s="1"/>
      <c r="BC139" s="1"/>
      <c r="BD139" s="1"/>
      <c r="BE139" s="1"/>
      <c r="BF139" s="1"/>
      <c r="BG139" s="1"/>
    </row>
    <row r="140" spans="1:59" x14ac:dyDescent="0.25">
      <c r="A140" s="216" t="str">
        <f>IF(C140="","",IF(A138&lt;0,"DÉFICIT",IF(OR(A138="OK",B140&gt;=0),"OK","DÉFICIT")))</f>
        <v>OK</v>
      </c>
      <c r="B140" s="223">
        <f>IF(C140="","",(SUM(D140:O140))-(SUM(P140:BA140)))</f>
        <v>100</v>
      </c>
      <c r="C140" s="224" t="str">
        <f t="shared" ref="C140" si="176">IF(F320=1,C320,"")</f>
        <v>26 au 1 (29)</v>
      </c>
      <c r="D140" s="227">
        <f>IF(C140="","",IF(OR('ENTRÉE DES DONNÉES'!D$4=4,AND('ENTRÉE DES DONNÉES'!D$4=2,D138="")),'ENTRÉE DES DONNÉES'!D$3,""))</f>
        <v>100</v>
      </c>
      <c r="E140" s="227" t="str">
        <f>IF(C140="","",IF(OR('ENTRÉE DES DONNÉES'!D$12=4,AND('ENTRÉE DES DONNÉES'!D$12=2,E138="")),'ENTRÉE DES DONNÉES'!D$11,""))</f>
        <v/>
      </c>
      <c r="F140" s="227" t="str">
        <f>IF(C140="","",IF(OR('ENTRÉE DES DONNÉES'!D$16=4,AND('ENTRÉE DES DONNÉES'!D$16=2,F138="")),'ENTRÉE DES DONNÉES'!D$15,""))</f>
        <v/>
      </c>
      <c r="G140" s="50"/>
      <c r="H140" s="59"/>
      <c r="I140" s="59"/>
      <c r="J140" s="50"/>
      <c r="K140" s="60"/>
      <c r="L140" s="58"/>
      <c r="M140" s="50"/>
      <c r="N140" s="58"/>
      <c r="O140" s="50"/>
      <c r="P140" s="61" t="str">
        <f>IF(C140="","",IF(B146&lt;0,-B146,""))</f>
        <v/>
      </c>
      <c r="Q140" s="50" t="str">
        <f>IF(C140="","",IF(OR('ENTRÉE DES DONNÉES'!D$22=1,'ENTRÉE DES DONNÉES'!D$22=4,AND('ENTRÉE DES DONNÉES'!D$22=2,Q138="")),'ENTRÉE DES DONNÉES'!D$21,""))</f>
        <v/>
      </c>
      <c r="R140" s="50" t="str">
        <f>IF(C140="","",IF(OR('ENTRÉE DES DONNÉES'!D$25=1,'ENTRÉE DES DONNÉES'!D$25=4,AND('ENTRÉE DES DONNÉES'!D$25=2,R138="")),'ENTRÉE DES DONNÉES'!D$24,""))</f>
        <v/>
      </c>
      <c r="S140" s="58">
        <f>IF(C140="","",'ENTRÉE DES DONNÉES'!D$28)</f>
        <v>0</v>
      </c>
      <c r="T140" s="50"/>
      <c r="U140" s="50"/>
      <c r="V140" s="58">
        <f>IF(C140="","",'ENTRÉE DES DONNÉES'!D$32)</f>
        <v>0</v>
      </c>
      <c r="W140" s="50"/>
      <c r="X140" s="58"/>
      <c r="Y140" s="50"/>
      <c r="Z140" s="50"/>
      <c r="AA140" s="50"/>
      <c r="AB140" s="58"/>
      <c r="AC140" s="50"/>
      <c r="AD140" s="58"/>
      <c r="AE140" s="50"/>
      <c r="AF140" s="50"/>
      <c r="AG140" s="50"/>
      <c r="AH140" s="59"/>
      <c r="AI140" s="59"/>
      <c r="AJ140" s="59"/>
      <c r="AK140" s="59"/>
      <c r="AL140" s="59"/>
      <c r="AM140" s="59"/>
      <c r="AN140" s="59"/>
      <c r="AO140" s="59"/>
      <c r="AP140" s="59"/>
      <c r="AQ140" s="59"/>
      <c r="AR140" s="151">
        <f>IF(C140="","",'ENTRÉE DES DONNÉES'!D$57/12)</f>
        <v>0</v>
      </c>
      <c r="AS140" s="60">
        <f>IF(C140="","",'ENTRÉE DES DONNÉES'!D$61/12)</f>
        <v>0</v>
      </c>
      <c r="AT140" s="50">
        <f>IF(C140="","",'ENTRÉE DES DONNÉES'!D$65/12)</f>
        <v>0</v>
      </c>
      <c r="AU140" s="58">
        <f>IF(C140="","",'ENTRÉE DES DONNÉES'!D$63/12)</f>
        <v>0</v>
      </c>
      <c r="AV140" s="50">
        <f>IF(C140="","",'ENTRÉE DES DONNÉES'!D$67/12)</f>
        <v>0</v>
      </c>
      <c r="AW140" s="50">
        <f>IF(C140="","",'ENTRÉE DES DONNÉES'!D$69/12)</f>
        <v>0</v>
      </c>
      <c r="AX140" s="50">
        <f>IF(C140="","",'ENTRÉE DES DONNÉES'!D$71/12)</f>
        <v>0</v>
      </c>
      <c r="AY140" s="50">
        <f>IF(C140="","",'ENTRÉE DES DONNÉES'!D$73/12)</f>
        <v>0</v>
      </c>
      <c r="AZ140" s="50">
        <f>IF(C140="","",'ENTRÉE DES DONNÉES'!D$75/12)</f>
        <v>0</v>
      </c>
      <c r="BA140" s="62">
        <f>IF(C140="","",'ENTRÉE DES DONNÉES'!D$59/12)</f>
        <v>0</v>
      </c>
      <c r="BB140" s="1"/>
      <c r="BC140" s="1"/>
      <c r="BD140" s="1"/>
      <c r="BE140" s="1"/>
      <c r="BF140" s="1"/>
      <c r="BG140" s="1"/>
    </row>
    <row r="141" spans="1:59" ht="15.75" thickBot="1" x14ac:dyDescent="0.3">
      <c r="B141" s="107"/>
      <c r="C141" s="224"/>
      <c r="D141" s="227"/>
      <c r="E141" s="227"/>
      <c r="F141" s="227"/>
      <c r="G141" s="50"/>
      <c r="H141" s="59"/>
      <c r="I141" s="59"/>
      <c r="J141" s="50"/>
      <c r="K141" s="60"/>
      <c r="L141" s="58"/>
      <c r="M141" s="50"/>
      <c r="N141" s="58"/>
      <c r="O141" s="50"/>
      <c r="P141" s="61"/>
      <c r="Q141" s="50"/>
      <c r="R141" s="50"/>
      <c r="S141" s="58"/>
      <c r="T141" s="50"/>
      <c r="U141" s="50"/>
      <c r="V141" s="58"/>
      <c r="W141" s="50"/>
      <c r="X141" s="58"/>
      <c r="Y141" s="50"/>
      <c r="Z141" s="50"/>
      <c r="AA141" s="50"/>
      <c r="AB141" s="58"/>
      <c r="AC141" s="50"/>
      <c r="AD141" s="58"/>
      <c r="AE141" s="50"/>
      <c r="AF141" s="50"/>
      <c r="AG141" s="50"/>
      <c r="AH141" s="59"/>
      <c r="AI141" s="59"/>
      <c r="AJ141" s="59"/>
      <c r="AK141" s="59"/>
      <c r="AL141" s="59"/>
      <c r="AM141" s="59"/>
      <c r="AN141" s="59"/>
      <c r="AO141" s="59"/>
      <c r="AP141" s="59"/>
      <c r="AQ141" s="59"/>
      <c r="AR141" s="565">
        <f>IF($C140="","",SUM(AR132:AR140))</f>
        <v>0</v>
      </c>
      <c r="AS141" s="566">
        <f>IF($C140="","",SUM(AS132:AS140))</f>
        <v>0</v>
      </c>
      <c r="AT141" s="566">
        <f t="shared" ref="AT141" si="177">IF($C140="","",SUM(AT132:AT140))</f>
        <v>0</v>
      </c>
      <c r="AU141" s="566">
        <f t="shared" ref="AU141" si="178">IF($C140="","",SUM(AU132:AU140))</f>
        <v>0</v>
      </c>
      <c r="AV141" s="566">
        <f t="shared" ref="AV141" si="179">IF($C140="","",SUM(AV132:AV140))</f>
        <v>0</v>
      </c>
      <c r="AW141" s="566">
        <f t="shared" ref="AW141" si="180">IF($C140="","",SUM(AW132:AW140))</f>
        <v>0</v>
      </c>
      <c r="AX141" s="566">
        <f t="shared" ref="AX141" si="181">IF($C140="","",SUM(AX132:AX140))</f>
        <v>0</v>
      </c>
      <c r="AY141" s="566">
        <f t="shared" ref="AY141" si="182">IF($C140="","",SUM(AY132:AY140))</f>
        <v>0</v>
      </c>
      <c r="AZ141" s="566">
        <f t="shared" ref="AZ141" si="183">IF($C140="","",SUM(AZ132:AZ140))</f>
        <v>0</v>
      </c>
      <c r="BA141" s="567">
        <f t="shared" ref="BA141" si="184">IF($C140="","",SUM(BA132:BA140))</f>
        <v>0</v>
      </c>
      <c r="BB141" s="1"/>
      <c r="BC141" s="1"/>
      <c r="BD141" s="1"/>
      <c r="BE141" s="1"/>
      <c r="BF141" s="1"/>
      <c r="BG141" s="1"/>
    </row>
    <row r="142" spans="1:59" ht="15.75" thickBot="1" x14ac:dyDescent="0.3">
      <c r="A142" s="219" t="str">
        <f>IF(B142&gt;=0,"ÉPARGNE","DÉFICIT")</f>
        <v>ÉPARGNE</v>
      </c>
      <c r="B142" s="115">
        <f>IF(A130&lt;0,IF(B140="",0,IF(B140&gt;0,B140,0))+IF(B138&gt;0,B138,0)+IF(B136&gt;0,B136,0)+IF(B134&gt;0,B134,0)+IF(B132&gt;0,B132,0)--A130,IF(B140="",0,IF(B140&gt;0,B140,0))+IF(B138&gt;0,B138,0)+IF(B136&gt;0,B136,0)+IF(B134&gt;0,B134,0)+IF(B132&gt;0,B132,0))</f>
        <v>500</v>
      </c>
      <c r="C142" s="211" t="str">
        <f>IF(C140="","Dépôt de "&amp;ROUND(IF(B142&gt;=0,SUM(AR139:BA139),0),0)&amp;" "&amp;'ENTRÉE DES DONNÉES'!D$2,"Dépôt de "&amp;ROUND(IF(B142&gt;=0,SUM(AR141:BA141),0),0)&amp;" "&amp;'ENTRÉE DES DONNÉES'!D$2)</f>
        <v>Dépôt de 0 €</v>
      </c>
      <c r="D142" s="227"/>
      <c r="E142" s="227"/>
      <c r="F142" s="227"/>
      <c r="G142" s="50"/>
      <c r="H142" s="59"/>
      <c r="I142" s="59"/>
      <c r="J142" s="50"/>
      <c r="K142" s="60"/>
      <c r="L142" s="58"/>
      <c r="M142" s="50"/>
      <c r="N142" s="58"/>
      <c r="O142" s="50"/>
      <c r="P142" s="61"/>
      <c r="Q142" s="50"/>
      <c r="R142" s="50"/>
      <c r="S142" s="58"/>
      <c r="T142" s="50"/>
      <c r="U142" s="50"/>
      <c r="V142" s="58"/>
      <c r="W142" s="50"/>
      <c r="X142" s="58"/>
      <c r="Y142" s="50"/>
      <c r="Z142" s="50"/>
      <c r="AA142" s="50"/>
      <c r="AB142" s="58"/>
      <c r="AC142" s="50"/>
      <c r="AD142" s="58"/>
      <c r="AE142" s="50"/>
      <c r="AF142" s="50"/>
      <c r="AG142" s="50"/>
      <c r="AH142" s="59"/>
      <c r="AI142" s="59"/>
      <c r="AJ142" s="59"/>
      <c r="AK142" s="59"/>
      <c r="AL142" s="59"/>
      <c r="AM142" s="59"/>
      <c r="AN142" s="59"/>
      <c r="AO142" s="59"/>
      <c r="AP142" s="59"/>
      <c r="AQ142" s="59"/>
      <c r="AR142" s="151"/>
      <c r="AS142" s="60"/>
      <c r="AT142" s="50"/>
      <c r="AU142" s="58"/>
      <c r="AV142" s="50"/>
      <c r="AW142" s="58"/>
      <c r="AX142" s="50"/>
      <c r="AY142" s="50"/>
      <c r="AZ142" s="58"/>
      <c r="BA142" s="62"/>
      <c r="BB142" s="1"/>
      <c r="BC142" s="1"/>
      <c r="BD142" s="1"/>
      <c r="BE142" s="1"/>
      <c r="BF142" s="1"/>
      <c r="BG142" s="1"/>
    </row>
    <row r="143" spans="1:59" x14ac:dyDescent="0.25">
      <c r="A143" s="106"/>
      <c r="B143" s="107"/>
      <c r="C143" s="212">
        <f>ROUND(IF(B142&gt;=0,SUM(AR141:BA141),0),0)</f>
        <v>0</v>
      </c>
      <c r="D143" s="227"/>
      <c r="E143" s="227"/>
      <c r="F143" s="227"/>
      <c r="G143" s="50"/>
      <c r="H143" s="59"/>
      <c r="I143" s="59"/>
      <c r="J143" s="50"/>
      <c r="K143" s="60"/>
      <c r="L143" s="58"/>
      <c r="M143" s="50"/>
      <c r="N143" s="58"/>
      <c r="O143" s="50"/>
      <c r="P143" s="61"/>
      <c r="Q143" s="50"/>
      <c r="R143" s="50"/>
      <c r="S143" s="58"/>
      <c r="T143" s="50"/>
      <c r="U143" s="50"/>
      <c r="V143" s="58"/>
      <c r="W143" s="50"/>
      <c r="X143" s="58"/>
      <c r="Y143" s="50"/>
      <c r="Z143" s="50"/>
      <c r="AA143" s="50"/>
      <c r="AB143" s="58"/>
      <c r="AC143" s="50"/>
      <c r="AD143" s="58"/>
      <c r="AE143" s="50"/>
      <c r="AF143" s="50"/>
      <c r="AG143" s="50"/>
      <c r="AH143" s="59"/>
      <c r="AI143" s="59"/>
      <c r="AJ143" s="59"/>
      <c r="AK143" s="59"/>
      <c r="AL143" s="59"/>
      <c r="AM143" s="59"/>
      <c r="AN143" s="59"/>
      <c r="AO143" s="59"/>
      <c r="AP143" s="59"/>
      <c r="AQ143" s="59"/>
      <c r="AR143" s="151"/>
      <c r="AS143" s="60"/>
      <c r="AT143" s="50"/>
      <c r="AU143" s="58"/>
      <c r="AV143" s="50"/>
      <c r="AW143" s="58"/>
      <c r="AX143" s="50"/>
      <c r="AY143" s="50"/>
      <c r="AZ143" s="58"/>
      <c r="BA143" s="62"/>
      <c r="BB143" s="1"/>
      <c r="BC143" s="1"/>
      <c r="BD143" s="1"/>
      <c r="BE143" s="1"/>
      <c r="BF143" s="1"/>
      <c r="BG143" s="1"/>
    </row>
    <row r="144" spans="1:59" x14ac:dyDescent="0.25">
      <c r="A144" s="106"/>
      <c r="B144" s="107"/>
      <c r="C144" s="487" t="s">
        <v>10</v>
      </c>
      <c r="D144" s="227"/>
      <c r="E144" s="227"/>
      <c r="F144" s="227"/>
      <c r="G144" s="50"/>
      <c r="H144" s="59"/>
      <c r="I144" s="59"/>
      <c r="J144" s="50"/>
      <c r="K144" s="60"/>
      <c r="L144" s="58"/>
      <c r="M144" s="50"/>
      <c r="N144" s="58"/>
      <c r="O144" s="50"/>
      <c r="P144" s="61"/>
      <c r="Q144" s="50"/>
      <c r="R144" s="50"/>
      <c r="S144" s="58"/>
      <c r="T144" s="50"/>
      <c r="U144" s="50"/>
      <c r="V144" s="58"/>
      <c r="W144" s="50"/>
      <c r="X144" s="58"/>
      <c r="Y144" s="50"/>
      <c r="Z144" s="50"/>
      <c r="AA144" s="50"/>
      <c r="AB144" s="58"/>
      <c r="AC144" s="50"/>
      <c r="AD144" s="58"/>
      <c r="AE144" s="50"/>
      <c r="AF144" s="50"/>
      <c r="AG144" s="50"/>
      <c r="AH144" s="59"/>
      <c r="AI144" s="59"/>
      <c r="AJ144" s="59"/>
      <c r="AK144" s="59"/>
      <c r="AL144" s="59"/>
      <c r="AM144" s="59"/>
      <c r="AN144" s="59"/>
      <c r="AO144" s="59"/>
      <c r="AP144" s="59"/>
      <c r="AQ144" s="59"/>
      <c r="AR144" s="151"/>
      <c r="AS144" s="60"/>
      <c r="AT144" s="50"/>
      <c r="AU144" s="58"/>
      <c r="AV144" s="50"/>
      <c r="AW144" s="58"/>
      <c r="AX144" s="50"/>
      <c r="AY144" s="50"/>
      <c r="AZ144" s="58"/>
      <c r="BA144" s="62"/>
      <c r="BB144" s="1"/>
      <c r="BC144" s="1"/>
      <c r="BD144" s="1"/>
      <c r="BE144" s="1"/>
      <c r="BF144" s="1"/>
      <c r="BG144" s="1"/>
    </row>
    <row r="145" spans="1:59" x14ac:dyDescent="0.25">
      <c r="A145" s="106"/>
      <c r="B145" s="107"/>
      <c r="C145" s="488"/>
      <c r="D145" s="227"/>
      <c r="E145" s="227"/>
      <c r="F145" s="227"/>
      <c r="G145" s="50"/>
      <c r="H145" s="59"/>
      <c r="I145" s="59"/>
      <c r="J145" s="50"/>
      <c r="K145" s="60"/>
      <c r="L145" s="58"/>
      <c r="M145" s="50"/>
      <c r="N145" s="58"/>
      <c r="O145" s="50"/>
      <c r="P145" s="61"/>
      <c r="Q145" s="50"/>
      <c r="R145" s="50"/>
      <c r="S145" s="58"/>
      <c r="T145" s="50"/>
      <c r="U145" s="50"/>
      <c r="V145" s="58"/>
      <c r="W145" s="50"/>
      <c r="X145" s="58"/>
      <c r="Y145" s="50"/>
      <c r="Z145" s="50"/>
      <c r="AA145" s="50"/>
      <c r="AB145" s="58"/>
      <c r="AC145" s="50"/>
      <c r="AD145" s="58"/>
      <c r="AE145" s="50"/>
      <c r="AF145" s="50"/>
      <c r="AG145" s="50"/>
      <c r="AH145" s="59"/>
      <c r="AI145" s="59"/>
      <c r="AJ145" s="59"/>
      <c r="AK145" s="59"/>
      <c r="AL145" s="59"/>
      <c r="AM145" s="59"/>
      <c r="AN145" s="59"/>
      <c r="AO145" s="59"/>
      <c r="AP145" s="59"/>
      <c r="AQ145" s="59"/>
      <c r="AR145" s="151"/>
      <c r="AS145" s="60"/>
      <c r="AT145" s="50"/>
      <c r="AU145" s="58"/>
      <c r="AV145" s="50"/>
      <c r="AW145" s="58"/>
      <c r="AX145" s="50"/>
      <c r="AY145" s="50"/>
      <c r="AZ145" s="58"/>
      <c r="BA145" s="62"/>
      <c r="BB145" s="1"/>
      <c r="BC145" s="1"/>
      <c r="BD145" s="1"/>
      <c r="BE145" s="1"/>
      <c r="BF145" s="1"/>
      <c r="BG145" s="1"/>
    </row>
    <row r="146" spans="1:59" x14ac:dyDescent="0.25">
      <c r="A146" s="216" t="str">
        <f>IF(C140="",IF(A138&lt;0,"DÉFICIT",IF(OR(A138="OK",B146&gt;=0),"OK","DÉFICIT")),IF(A140&lt;0,"DÉFICIT",IF(OR(A140="OK",B146&gt;=0),"OK","DÉFICIT")))</f>
        <v>OK</v>
      </c>
      <c r="B146" s="223">
        <f>(SUM(D146:O146))-(SUM(P146:BA146))</f>
        <v>100</v>
      </c>
      <c r="C146" s="224" t="str">
        <f>IF(F322=1,C322,"")</f>
        <v>2 au 8 (5)</v>
      </c>
      <c r="D146" s="227">
        <f>IF(OR('ENTRÉE DES DONNÉES'!D$4=1,'ENTRÉE DES DONNÉES'!D$4=4),'ENTRÉE DES DONNÉES'!D$3,IF(C140="",IF(AND('ENTRÉE DES DONNÉES'!D$4=2,D138=""),'ENTRÉE DES DONNÉES'!D$3,""),IF(AND('ENTRÉE DES DONNÉES'!D$4=2,D140=""),'ENTRÉE DES DONNÉES'!D$3,"")))</f>
        <v>100</v>
      </c>
      <c r="E146" s="227" t="str">
        <f>IF(OR('ENTRÉE DES DONNÉES'!D$12=1,'ENTRÉE DES DONNÉES'!D$12=4),'ENTRÉE DES DONNÉES'!D$11,IF(C140="",IF(AND('ENTRÉE DES DONNÉES'!D$12=2,E138=""),'ENTRÉE DES DONNÉES'!D$11,""),IF(AND('ENTRÉE DES DONNÉES'!D$12=2,E140=""),'ENTRÉE DES DONNÉES'!D$11,"")))</f>
        <v/>
      </c>
      <c r="F146" s="227" t="str">
        <f>IF(OR('ENTRÉE DES DONNÉES'!D$16=1,'ENTRÉE DES DONNÉES'!D$16=4),'ENTRÉE DES DONNÉES'!D$15,IF(C140="",IF(AND('ENTRÉE DES DONNÉES'!D$16=2,F138=""),'ENTRÉE DES DONNÉES'!D$15,""),IF(AND('ENTRÉE DES DONNÉES'!D$16=2,F140=""),'ENTRÉE DES DONNÉES'!D$15,"")))</f>
        <v/>
      </c>
      <c r="G146" s="63">
        <v>0</v>
      </c>
      <c r="H146" s="59"/>
      <c r="I146" s="59"/>
      <c r="J146" s="63">
        <f>'ENTRÉE DES DONNÉES'!D$10</f>
        <v>0</v>
      </c>
      <c r="K146" s="60"/>
      <c r="L146" s="58"/>
      <c r="M146" s="50"/>
      <c r="N146" s="58"/>
      <c r="O146" s="50"/>
      <c r="P146" s="61" t="str">
        <f>IF(B148&lt;0,-B148,"")</f>
        <v/>
      </c>
      <c r="Q146" s="50" t="str">
        <f>IF('ENTRÉE DES DONNÉES'!D$22=4,'ENTRÉE DES DONNÉES'!D$21,IF(C140="",IF(AND('ENTRÉE DES DONNÉES'!D$22=2,Q138=""),'ENTRÉE DES DONNÉES'!D$21,""),IF(AND('ENTRÉE DES DONNÉES'!D$22=2,Q140=""),'ENTRÉE DES DONNÉES'!D$21,"")))</f>
        <v/>
      </c>
      <c r="R146" s="50" t="str">
        <f>IF('ENTRÉE DES DONNÉES'!D$25=4,'ENTRÉE DES DONNÉES'!D$24,IF(C140="",IF(AND('ENTRÉE DES DONNÉES'!D$25=2,R138=""),'ENTRÉE DES DONNÉES'!D$24,""),IF(AND('ENTRÉE DES DONNÉES'!D$25=2,R140=""),'ENTRÉE DES DONNÉES'!D$24,"")))</f>
        <v/>
      </c>
      <c r="S146" s="58">
        <f>'ENTRÉE DES DONNÉES'!D$28</f>
        <v>0</v>
      </c>
      <c r="T146" s="50">
        <f>'ENTRÉE DES DONNÉES'!D$29</f>
        <v>0</v>
      </c>
      <c r="U146" s="50">
        <f>'ENTRÉE DES DONNÉES'!D$30</f>
        <v>0</v>
      </c>
      <c r="V146" s="58">
        <f>'ENTRÉE DES DONNÉES'!D$32</f>
        <v>0</v>
      </c>
      <c r="W146" s="50"/>
      <c r="X146" s="58"/>
      <c r="Y146" s="50"/>
      <c r="Z146" s="50"/>
      <c r="AA146" s="50"/>
      <c r="AB146" s="58">
        <f>'ENTRÉE DES DONNÉES'!D$38</f>
        <v>0</v>
      </c>
      <c r="AC146" s="50">
        <f>'ENTRÉE DES DONNÉES'!D$39</f>
        <v>0</v>
      </c>
      <c r="AD146" s="58">
        <f>'ENTRÉE DES DONNÉES'!D$40</f>
        <v>0</v>
      </c>
      <c r="AE146" s="50">
        <f>'ENTRÉE DES DONNÉES'!D$41</f>
        <v>0</v>
      </c>
      <c r="AF146" s="50">
        <f>'ENTRÉE DES DONNÉES'!D42</f>
        <v>0</v>
      </c>
      <c r="AG146" s="50"/>
      <c r="AH146" s="59"/>
      <c r="AI146" s="59"/>
      <c r="AJ146" s="59"/>
      <c r="AK146" s="59"/>
      <c r="AL146" s="59"/>
      <c r="AM146" s="59"/>
      <c r="AN146" s="59"/>
      <c r="AO146" s="59"/>
      <c r="AP146" s="59"/>
      <c r="AQ146" s="59"/>
      <c r="AR146" s="151"/>
      <c r="AS146" s="60"/>
      <c r="AT146" s="50"/>
      <c r="AU146" s="58"/>
      <c r="AV146" s="50"/>
      <c r="AW146" s="58"/>
      <c r="AX146" s="50"/>
      <c r="AY146" s="50"/>
      <c r="AZ146" s="58"/>
      <c r="BA146" s="62"/>
      <c r="BB146" s="1"/>
      <c r="BC146" s="1"/>
      <c r="BD146" s="1"/>
      <c r="BE146" s="1"/>
      <c r="BF146" s="1"/>
      <c r="BG146" s="1"/>
    </row>
    <row r="147" spans="1:59" x14ac:dyDescent="0.25">
      <c r="A147" s="216"/>
      <c r="B147" s="223"/>
      <c r="C147" s="224"/>
      <c r="D147" s="227"/>
      <c r="E147" s="227"/>
      <c r="F147" s="227"/>
      <c r="G147" s="50"/>
      <c r="H147" s="59"/>
      <c r="I147" s="59"/>
      <c r="J147" s="50"/>
      <c r="K147" s="60"/>
      <c r="L147" s="58"/>
      <c r="M147" s="50"/>
      <c r="N147" s="58"/>
      <c r="O147" s="50"/>
      <c r="P147" s="61"/>
      <c r="Q147" s="50"/>
      <c r="R147" s="50"/>
      <c r="S147" s="58"/>
      <c r="T147" s="50"/>
      <c r="U147" s="50"/>
      <c r="V147" s="58"/>
      <c r="W147" s="50"/>
      <c r="X147" s="58"/>
      <c r="Y147" s="50"/>
      <c r="Z147" s="50"/>
      <c r="AA147" s="50"/>
      <c r="AB147" s="58"/>
      <c r="AC147" s="50"/>
      <c r="AD147" s="58"/>
      <c r="AE147" s="50"/>
      <c r="AF147" s="50"/>
      <c r="AG147" s="50"/>
      <c r="AH147" s="59"/>
      <c r="AI147" s="59"/>
      <c r="AJ147" s="59"/>
      <c r="AK147" s="59"/>
      <c r="AL147" s="59"/>
      <c r="AM147" s="59"/>
      <c r="AN147" s="59"/>
      <c r="AO147" s="59"/>
      <c r="AP147" s="59"/>
      <c r="AQ147" s="59"/>
      <c r="AR147" s="151"/>
      <c r="AS147" s="60"/>
      <c r="AT147" s="50"/>
      <c r="AU147" s="58"/>
      <c r="AV147" s="50"/>
      <c r="AW147" s="58"/>
      <c r="AX147" s="50"/>
      <c r="AY147" s="50"/>
      <c r="AZ147" s="58"/>
      <c r="BA147" s="62"/>
      <c r="BB147" s="1"/>
      <c r="BC147" s="1"/>
      <c r="BD147" s="1"/>
      <c r="BE147" s="1"/>
      <c r="BF147" s="1"/>
      <c r="BG147" s="1"/>
    </row>
    <row r="148" spans="1:59" x14ac:dyDescent="0.25">
      <c r="A148" s="216" t="str">
        <f>IF(A146&lt;0,"DÉFICIT",IF(OR(A146="OK",B148&gt;=0),"OK","DÉFICIT"))</f>
        <v>OK</v>
      </c>
      <c r="B148" s="223">
        <f>(SUM(D148:O148))-(SUM(P148:BA148))</f>
        <v>100</v>
      </c>
      <c r="C148" s="224" t="str">
        <f t="shared" ref="C148" si="185">IF(F324=1,C324,"")</f>
        <v>9 au 15 (12)</v>
      </c>
      <c r="D148" s="227">
        <f>IF(OR('ENTRÉE DES DONNÉES'!D$4=4,AND('ENTRÉE DES DONNÉES'!D$4=2,D146="")),'ENTRÉE DES DONNÉES'!D$3,"")</f>
        <v>100</v>
      </c>
      <c r="E148" s="227" t="str">
        <f>IF(OR('ENTRÉE DES DONNÉES'!D$12=4,AND('ENTRÉE DES DONNÉES'!D$12=2,E146="")),'ENTRÉE DES DONNÉES'!D$11,"")</f>
        <v/>
      </c>
      <c r="F148" s="227" t="str">
        <f>IF(OR('ENTRÉE DES DONNÉES'!D$16=4,AND('ENTRÉE DES DONNÉES'!D$16=2,F146="")),'ENTRÉE DES DONNÉES'!D$15,"")</f>
        <v/>
      </c>
      <c r="G148" s="50"/>
      <c r="H148" s="59"/>
      <c r="I148" s="59"/>
      <c r="J148" s="50"/>
      <c r="K148" s="60"/>
      <c r="L148" s="58"/>
      <c r="M148" s="50"/>
      <c r="N148" s="58"/>
      <c r="O148" s="50"/>
      <c r="P148" s="61" t="str">
        <f>IF(B150&lt;0,-B150,"")</f>
        <v/>
      </c>
      <c r="Q148" s="50" t="str">
        <f>IF(OR('ENTRÉE DES DONNÉES'!D$22=4,AND('ENTRÉE DES DONNÉES'!D$22=2,Q146="")),'ENTRÉE DES DONNÉES'!D$21,"")</f>
        <v/>
      </c>
      <c r="R148" s="50" t="str">
        <f>IF(OR('ENTRÉE DES DONNÉES'!D$25=4,AND('ENTRÉE DES DONNÉES'!D$25=2,R146="")),'ENTRÉE DES DONNÉES'!D$24,"")</f>
        <v/>
      </c>
      <c r="S148" s="58">
        <f>'ENTRÉE DES DONNÉES'!D$28</f>
        <v>0</v>
      </c>
      <c r="T148" s="50"/>
      <c r="U148" s="50"/>
      <c r="V148" s="58">
        <f>'ENTRÉE DES DONNÉES'!D$32</f>
        <v>0</v>
      </c>
      <c r="W148" s="50">
        <f>'ENTRÉE DES DONNÉES'!D$35</f>
        <v>0</v>
      </c>
      <c r="X148" s="58">
        <f>'ENTRÉE DES DONNÉES'!D$36</f>
        <v>0</v>
      </c>
      <c r="Y148" s="50">
        <f>'ENTRÉE DES DONNÉES'!D$37</f>
        <v>0</v>
      </c>
      <c r="Z148" s="50">
        <f>'ENTRÉE DES DONNÉES'!D$31</f>
        <v>0</v>
      </c>
      <c r="AA148" s="50">
        <f>'ENTRÉE DES DONNÉES'!D$33</f>
        <v>0</v>
      </c>
      <c r="AB148" s="58"/>
      <c r="AC148" s="50"/>
      <c r="AD148" s="58"/>
      <c r="AE148" s="50"/>
      <c r="AF148" s="50"/>
      <c r="AG148" s="50">
        <f>'ENTRÉE DES DONNÉES'!D$53</f>
        <v>0</v>
      </c>
      <c r="AH148" s="59">
        <f>'ENTRÉE DES DONNÉES'!D$52</f>
        <v>0</v>
      </c>
      <c r="AI148" s="50">
        <f>'ENTRÉE DES DONNÉES'!D$43</f>
        <v>0</v>
      </c>
      <c r="AJ148" s="50">
        <f>'ENTRÉE DES DONNÉES'!D$44</f>
        <v>0</v>
      </c>
      <c r="AK148" s="50">
        <f>'ENTRÉE DES DONNÉES'!D$45</f>
        <v>0</v>
      </c>
      <c r="AL148" s="50">
        <f>'ENTRÉE DES DONNÉES'!D$46</f>
        <v>0</v>
      </c>
      <c r="AM148" s="50">
        <f>'ENTRÉE DES DONNÉES'!D$47</f>
        <v>0</v>
      </c>
      <c r="AN148" s="50">
        <f>'ENTRÉE DES DONNÉES'!D$51</f>
        <v>0</v>
      </c>
      <c r="AO148" s="50">
        <f>'ENTRÉE DES DONNÉES'!D$50</f>
        <v>0</v>
      </c>
      <c r="AP148" s="50">
        <f>'ENTRÉE DES DONNÉES'!D$48</f>
        <v>0</v>
      </c>
      <c r="AQ148" s="50">
        <f>'ENTRÉE DES DONNÉES'!D$49</f>
        <v>0</v>
      </c>
      <c r="AR148" s="151"/>
      <c r="AS148" s="60"/>
      <c r="AT148" s="50"/>
      <c r="AU148" s="58"/>
      <c r="AV148" s="50"/>
      <c r="AW148" s="58"/>
      <c r="AX148" s="50"/>
      <c r="AY148" s="50"/>
      <c r="AZ148" s="58"/>
      <c r="BA148" s="62"/>
      <c r="BB148" s="1"/>
      <c r="BC148" s="1"/>
      <c r="BD148" s="1"/>
      <c r="BE148" s="1"/>
      <c r="BF148" s="1"/>
      <c r="BG148" s="1"/>
    </row>
    <row r="149" spans="1:59" x14ac:dyDescent="0.25">
      <c r="A149" s="216"/>
      <c r="B149" s="223"/>
      <c r="C149" s="224"/>
      <c r="D149" s="227"/>
      <c r="E149" s="227"/>
      <c r="F149" s="227"/>
      <c r="G149" s="50"/>
      <c r="H149" s="59"/>
      <c r="I149" s="59"/>
      <c r="J149" s="50"/>
      <c r="K149" s="60"/>
      <c r="L149" s="58"/>
      <c r="M149" s="50"/>
      <c r="N149" s="58"/>
      <c r="O149" s="50"/>
      <c r="P149" s="61"/>
      <c r="Q149" s="50"/>
      <c r="R149" s="50"/>
      <c r="S149" s="58"/>
      <c r="T149" s="50"/>
      <c r="U149" s="50"/>
      <c r="V149" s="58"/>
      <c r="W149" s="50"/>
      <c r="X149" s="58"/>
      <c r="Y149" s="50"/>
      <c r="Z149" s="50"/>
      <c r="AA149" s="50"/>
      <c r="AB149" s="58"/>
      <c r="AC149" s="50"/>
      <c r="AD149" s="58"/>
      <c r="AE149" s="50"/>
      <c r="AF149" s="50"/>
      <c r="AG149" s="50"/>
      <c r="AH149" s="59"/>
      <c r="AI149" s="59"/>
      <c r="AJ149" s="59"/>
      <c r="AK149" s="59"/>
      <c r="AL149" s="59"/>
      <c r="AM149" s="59"/>
      <c r="AN149" s="59"/>
      <c r="AO149" s="59"/>
      <c r="AP149" s="59"/>
      <c r="AQ149" s="59"/>
      <c r="AR149" s="151"/>
      <c r="AS149" s="60"/>
      <c r="AT149" s="50"/>
      <c r="AU149" s="58"/>
      <c r="AV149" s="50"/>
      <c r="AW149" s="58"/>
      <c r="AX149" s="50"/>
      <c r="AY149" s="50"/>
      <c r="AZ149" s="58"/>
      <c r="BA149" s="62"/>
      <c r="BB149" s="1"/>
      <c r="BC149" s="1"/>
      <c r="BD149" s="1"/>
      <c r="BE149" s="1"/>
      <c r="BF149" s="1"/>
      <c r="BG149" s="1"/>
    </row>
    <row r="150" spans="1:59" x14ac:dyDescent="0.25">
      <c r="A150" s="216" t="str">
        <f>IF(A148&lt;0,"DÉFICIT",IF(OR(A148="OK",B150&gt;=0),"OK","DÉFICIT"))</f>
        <v>OK</v>
      </c>
      <c r="B150" s="223">
        <f>(SUM(D150:O150))-(SUM(P150:BA150))</f>
        <v>100</v>
      </c>
      <c r="C150" s="224" t="str">
        <f t="shared" ref="C150" si="186">IF(F326=1,C326,"")</f>
        <v>16 au 22 (19)</v>
      </c>
      <c r="D150" s="227">
        <f>IF(OR('ENTRÉE DES DONNÉES'!D$4=4,AND('ENTRÉE DES DONNÉES'!D$4=2,D148="")),'ENTRÉE DES DONNÉES'!D$3,"")</f>
        <v>100</v>
      </c>
      <c r="E150" s="227" t="str">
        <f>IF(OR('ENTRÉE DES DONNÉES'!D$12=4,AND('ENTRÉE DES DONNÉES'!D$12=2,E148="")),'ENTRÉE DES DONNÉES'!D$11,"")</f>
        <v/>
      </c>
      <c r="F150" s="227" t="str">
        <f>IF(OR('ENTRÉE DES DONNÉES'!D$16=4,AND('ENTRÉE DES DONNÉES'!D$16=2,F148="")),'ENTRÉE DES DONNÉES'!D$15,"")</f>
        <v/>
      </c>
      <c r="G150" s="50"/>
      <c r="H150" s="49">
        <f>'ENTRÉE DES DONNÉES'!D$8</f>
        <v>0</v>
      </c>
      <c r="I150" s="59"/>
      <c r="J150" s="50"/>
      <c r="K150" s="60"/>
      <c r="L150" s="58"/>
      <c r="M150" s="50"/>
      <c r="N150" s="58"/>
      <c r="O150" s="50"/>
      <c r="P150" s="61" t="str">
        <f>IF(B152&lt;0,-B152,"")</f>
        <v/>
      </c>
      <c r="Q150" s="50" t="str">
        <f>IF(OR('ENTRÉE DES DONNÉES'!D$22=4,AND('ENTRÉE DES DONNÉES'!D$22=2,Q148="")),'ENTRÉE DES DONNÉES'!D$21,"")</f>
        <v/>
      </c>
      <c r="R150" s="50" t="str">
        <f>IF(OR('ENTRÉE DES DONNÉES'!D$25=4,AND('ENTRÉE DES DONNÉES'!D$25=2,R148="")),'ENTRÉE DES DONNÉES'!D$24,"")</f>
        <v/>
      </c>
      <c r="S150" s="58">
        <f>'ENTRÉE DES DONNÉES'!D$28</f>
        <v>0</v>
      </c>
      <c r="T150" s="50"/>
      <c r="U150" s="50"/>
      <c r="V150" s="58">
        <f>'ENTRÉE DES DONNÉES'!D$32</f>
        <v>0</v>
      </c>
      <c r="W150" s="50"/>
      <c r="X150" s="58"/>
      <c r="Y150" s="50"/>
      <c r="Z150" s="50"/>
      <c r="AA150" s="50"/>
      <c r="AB150" s="58"/>
      <c r="AC150" s="50"/>
      <c r="AD150" s="58"/>
      <c r="AE150" s="50"/>
      <c r="AF150" s="50"/>
      <c r="AG150" s="50"/>
      <c r="AH150" s="59"/>
      <c r="AI150" s="59"/>
      <c r="AJ150" s="59"/>
      <c r="AK150" s="59"/>
      <c r="AL150" s="59"/>
      <c r="AM150" s="59"/>
      <c r="AN150" s="59"/>
      <c r="AO150" s="59"/>
      <c r="AP150" s="59"/>
      <c r="AQ150" s="59"/>
      <c r="AR150" s="151"/>
      <c r="AS150" s="60"/>
      <c r="AT150" s="50"/>
      <c r="AU150" s="58"/>
      <c r="AV150" s="50"/>
      <c r="AW150" s="58"/>
      <c r="AX150" s="50"/>
      <c r="AY150" s="50"/>
      <c r="AZ150" s="58"/>
      <c r="BA150" s="62"/>
      <c r="BB150" s="1"/>
      <c r="BC150" s="1"/>
      <c r="BD150" s="1"/>
      <c r="BE150" s="1"/>
      <c r="BF150" s="1"/>
      <c r="BG150" s="1"/>
    </row>
    <row r="151" spans="1:59" x14ac:dyDescent="0.25">
      <c r="A151" s="217"/>
      <c r="B151" s="223"/>
      <c r="C151" s="224"/>
      <c r="D151" s="227"/>
      <c r="E151" s="227"/>
      <c r="F151" s="227"/>
      <c r="G151" s="50"/>
      <c r="H151" s="59"/>
      <c r="I151" s="59"/>
      <c r="J151" s="50"/>
      <c r="K151" s="60"/>
      <c r="L151" s="58"/>
      <c r="M151" s="50"/>
      <c r="N151" s="58"/>
      <c r="O151" s="50"/>
      <c r="P151" s="61"/>
      <c r="Q151" s="50"/>
      <c r="R151" s="50"/>
      <c r="S151" s="58"/>
      <c r="T151" s="50"/>
      <c r="U151" s="50"/>
      <c r="V151" s="58"/>
      <c r="W151" s="50"/>
      <c r="X151" s="58"/>
      <c r="Y151" s="50"/>
      <c r="Z151" s="50"/>
      <c r="AA151" s="50"/>
      <c r="AB151" s="58"/>
      <c r="AC151" s="50"/>
      <c r="AD151" s="58"/>
      <c r="AE151" s="50"/>
      <c r="AF151" s="50"/>
      <c r="AG151" s="50"/>
      <c r="AH151" s="59"/>
      <c r="AI151" s="59"/>
      <c r="AJ151" s="59"/>
      <c r="AK151" s="59"/>
      <c r="AL151" s="59"/>
      <c r="AM151" s="59"/>
      <c r="AN151" s="59"/>
      <c r="AO151" s="59"/>
      <c r="AP151" s="59"/>
      <c r="AQ151" s="59"/>
      <c r="AR151" s="151"/>
      <c r="AS151" s="60"/>
      <c r="AT151" s="50"/>
      <c r="AU151" s="58"/>
      <c r="AV151" s="50"/>
      <c r="AW151" s="58"/>
      <c r="AX151" s="50"/>
      <c r="AY151" s="50"/>
      <c r="AZ151" s="58"/>
      <c r="BA151" s="62"/>
      <c r="BB151" s="1"/>
      <c r="BC151" s="1"/>
      <c r="BD151" s="1"/>
      <c r="BE151" s="1"/>
      <c r="BF151" s="1"/>
      <c r="BG151" s="1"/>
    </row>
    <row r="152" spans="1:59" x14ac:dyDescent="0.25">
      <c r="A152" s="216" t="str">
        <f>IF(A150&lt;0,"DÉFICIT",IF(OR(A150="OK",B152&gt;=0),"OK","DÉFICIT"))</f>
        <v>OK</v>
      </c>
      <c r="B152" s="223">
        <f>(SUM(D152:O152))-(SUM(P152:BA152))</f>
        <v>100</v>
      </c>
      <c r="C152" s="224" t="str">
        <f t="shared" ref="C152" si="187">IF(F328=1,C328,"")</f>
        <v>23 au 29 (26)</v>
      </c>
      <c r="D152" s="227">
        <f>IF(OR('ENTRÉE DES DONNÉES'!D$4=4,AND('ENTRÉE DES DONNÉES'!D$4=2,D150="")),'ENTRÉE DES DONNÉES'!D$3,"")</f>
        <v>100</v>
      </c>
      <c r="E152" s="227" t="str">
        <f>IF(OR('ENTRÉE DES DONNÉES'!D$12=4,AND('ENTRÉE DES DONNÉES'!D$12=2,E150="")),'ENTRÉE DES DONNÉES'!D$11,"")</f>
        <v/>
      </c>
      <c r="F152" s="227" t="str">
        <f>IF(OR('ENTRÉE DES DONNÉES'!D$16=4,AND('ENTRÉE DES DONNÉES'!D$16=2,F150="")),'ENTRÉE DES DONNÉES'!D$15,"")</f>
        <v/>
      </c>
      <c r="G152" s="50"/>
      <c r="H152" s="59"/>
      <c r="I152" s="59"/>
      <c r="J152" s="50"/>
      <c r="K152" s="60"/>
      <c r="L152" s="58"/>
      <c r="M152" s="50"/>
      <c r="N152" s="58"/>
      <c r="O152" s="50"/>
      <c r="P152" s="61" t="str">
        <f>IF(C154="",IF(B160&lt;0,-B160,""),IF(B154&lt;0,-B154,""))</f>
        <v/>
      </c>
      <c r="Q152" s="50" t="str">
        <f>IF(C154="",IF(OR('ENTRÉE DES DONNÉES'!D$22=1,'ENTRÉE DES DONNÉES'!D$22=4,AND('ENTRÉE DES DONNÉES'!D$22=2,Q150="")),'ENTRÉE DES DONNÉES'!D$21,""),IF(OR('ENTRÉE DES DONNÉES'!D$22=4,AND('ENTRÉE DES DONNÉES'!D$22=2,Q150="")),'ENTRÉE DES DONNÉES'!D$21,""))</f>
        <v/>
      </c>
      <c r="R152" s="50" t="str">
        <f>IF(C154="",IF(OR('ENTRÉE DES DONNÉES'!D$25=1,'ENTRÉE DES DONNÉES'!D$25=4,AND('ENTRÉE DES DONNÉES'!D$25=2,R150="")),'ENTRÉE DES DONNÉES'!D$24,""),IF(OR('ENTRÉE DES DONNÉES'!D$25=4,AND('ENTRÉE DES DONNÉES'!D$25=2,R150="")),'ENTRÉE DES DONNÉES'!D$24,""))</f>
        <v/>
      </c>
      <c r="S152" s="58">
        <f>'ENTRÉE DES DONNÉES'!D$28</f>
        <v>0</v>
      </c>
      <c r="T152" s="50"/>
      <c r="U152" s="50"/>
      <c r="V152" s="58">
        <f>'ENTRÉE DES DONNÉES'!D$32</f>
        <v>0</v>
      </c>
      <c r="W152" s="50"/>
      <c r="X152" s="58"/>
      <c r="Y152" s="50"/>
      <c r="Z152" s="50"/>
      <c r="AA152" s="50"/>
      <c r="AB152" s="58"/>
      <c r="AC152" s="50"/>
      <c r="AD152" s="58"/>
      <c r="AE152" s="50"/>
      <c r="AF152" s="50"/>
      <c r="AG152" s="50"/>
      <c r="AH152" s="59"/>
      <c r="AI152" s="59"/>
      <c r="AJ152" s="59"/>
      <c r="AK152" s="59"/>
      <c r="AL152" s="59"/>
      <c r="AM152" s="59"/>
      <c r="AN152" s="59"/>
      <c r="AO152" s="59"/>
      <c r="AP152" s="59"/>
      <c r="AQ152" s="59"/>
      <c r="AR152" s="151">
        <f>IF(C154="",'ENTRÉE DES DONNÉES'!D$57/12,"")</f>
        <v>0</v>
      </c>
      <c r="AS152" s="60">
        <f>IF(C154="",'ENTRÉE DES DONNÉES'!D$61/12,"")</f>
        <v>0</v>
      </c>
      <c r="AT152" s="50">
        <f>IF(C154="",'ENTRÉE DES DONNÉES'!D$65/12,"")</f>
        <v>0</v>
      </c>
      <c r="AU152" s="58">
        <f>IF(C154="",'ENTRÉE DES DONNÉES'!D$63/12,"")</f>
        <v>0</v>
      </c>
      <c r="AV152" s="50">
        <f>IF(C154="",'ENTRÉE DES DONNÉES'!D$67/12,"")</f>
        <v>0</v>
      </c>
      <c r="AW152" s="50">
        <f>IF(C154="",'ENTRÉE DES DONNÉES'!D$69/12,"")</f>
        <v>0</v>
      </c>
      <c r="AX152" s="50">
        <f>IF(C154="",'ENTRÉE DES DONNÉES'!D$71/12,"")</f>
        <v>0</v>
      </c>
      <c r="AY152" s="50">
        <f>IF(C154="",'ENTRÉE DES DONNÉES'!D$73/12,"")</f>
        <v>0</v>
      </c>
      <c r="AZ152" s="50">
        <f>IF(C154="",'ENTRÉE DES DONNÉES'!D$75/12,"")</f>
        <v>0</v>
      </c>
      <c r="BA152" s="62">
        <f>IF(C154="",'ENTRÉE DES DONNÉES'!D$59/12,"")</f>
        <v>0</v>
      </c>
      <c r="BB152" s="1"/>
      <c r="BC152" s="1"/>
      <c r="BD152" s="1"/>
      <c r="BE152" s="1"/>
      <c r="BF152" s="1"/>
      <c r="BG152" s="1"/>
    </row>
    <row r="153" spans="1:59" x14ac:dyDescent="0.25">
      <c r="A153" s="242"/>
      <c r="B153" s="107"/>
      <c r="C153" s="224"/>
      <c r="D153" s="227"/>
      <c r="E153" s="227"/>
      <c r="F153" s="227"/>
      <c r="G153" s="50"/>
      <c r="H153" s="59"/>
      <c r="I153" s="59"/>
      <c r="J153" s="50"/>
      <c r="K153" s="60"/>
      <c r="L153" s="58"/>
      <c r="M153" s="50"/>
      <c r="N153" s="58"/>
      <c r="O153" s="50"/>
      <c r="P153" s="61"/>
      <c r="Q153" s="50"/>
      <c r="R153" s="50"/>
      <c r="S153" s="58"/>
      <c r="T153" s="50"/>
      <c r="U153" s="50"/>
      <c r="V153" s="58"/>
      <c r="W153" s="50"/>
      <c r="X153" s="58"/>
      <c r="Y153" s="50"/>
      <c r="Z153" s="50"/>
      <c r="AA153" s="50"/>
      <c r="AB153" s="58"/>
      <c r="AC153" s="50"/>
      <c r="AD153" s="58"/>
      <c r="AE153" s="50"/>
      <c r="AF153" s="50"/>
      <c r="AG153" s="50"/>
      <c r="AH153" s="59"/>
      <c r="AI153" s="59"/>
      <c r="AJ153" s="59"/>
      <c r="AK153" s="59"/>
      <c r="AL153" s="59"/>
      <c r="AM153" s="59"/>
      <c r="AN153" s="59"/>
      <c r="AO153" s="59"/>
      <c r="AP153" s="59"/>
      <c r="AQ153" s="59"/>
      <c r="AR153" s="568">
        <f>IF($C154="",SUM(AR146:AR152),"")</f>
        <v>0</v>
      </c>
      <c r="AS153" s="569">
        <f>IF($C154="",SUM(AS146:AS152),"")</f>
        <v>0</v>
      </c>
      <c r="AT153" s="569">
        <f t="shared" ref="AT153" si="188">IF($C154="",SUM(AT146:AT152),"")</f>
        <v>0</v>
      </c>
      <c r="AU153" s="560">
        <f t="shared" ref="AU153" si="189">IF($C154="",SUM(AU146:AU152),"")</f>
        <v>0</v>
      </c>
      <c r="AV153" s="569">
        <f t="shared" ref="AV153" si="190">IF($C154="",SUM(AV146:AV152),"")</f>
        <v>0</v>
      </c>
      <c r="AW153" s="569">
        <f t="shared" ref="AW153" si="191">IF($C154="",SUM(AW146:AW152),"")</f>
        <v>0</v>
      </c>
      <c r="AX153" s="569">
        <f t="shared" ref="AX153" si="192">IF($C154="",SUM(AX146:AX152),"")</f>
        <v>0</v>
      </c>
      <c r="AY153" s="569">
        <f t="shared" ref="AY153" si="193">IF($C154="",SUM(AY146:AY152),"")</f>
        <v>0</v>
      </c>
      <c r="AZ153" s="569">
        <f t="shared" ref="AZ153" si="194">IF($C154="",SUM(AZ146:AZ152),"")</f>
        <v>0</v>
      </c>
      <c r="BA153" s="571">
        <f t="shared" ref="BA153" si="195">IF($C154="",SUM(BA146:BA152),"")</f>
        <v>0</v>
      </c>
      <c r="BB153" s="1"/>
      <c r="BC153" s="1"/>
      <c r="BD153" s="1"/>
      <c r="BE153" s="1"/>
      <c r="BF153" s="1"/>
      <c r="BG153" s="1"/>
    </row>
    <row r="154" spans="1:59" x14ac:dyDescent="0.25">
      <c r="A154" s="216" t="str">
        <f>IF(C154="","",IF(A152&lt;0,"DÉFICIT",IF(OR(A152="OK",B154&gt;=0),"OK","DÉFICIT")))</f>
        <v/>
      </c>
      <c r="B154" s="223" t="str">
        <f>IF(C154="","",(SUM(D154:O154))-(SUM(P154:BA154)))</f>
        <v/>
      </c>
      <c r="C154" s="224" t="str">
        <f t="shared" ref="C154" si="196">IF(F330=1,C330,"")</f>
        <v/>
      </c>
      <c r="D154" s="227" t="str">
        <f>IF(C154="","",IF(OR('ENTRÉE DES DONNÉES'!D$4=4,AND('ENTRÉE DES DONNÉES'!D$4=2,D152="")),'ENTRÉE DES DONNÉES'!D$3,""))</f>
        <v/>
      </c>
      <c r="E154" s="227" t="str">
        <f>IF(C154="","",IF(OR('ENTRÉE DES DONNÉES'!D$12=4,AND('ENTRÉE DES DONNÉES'!D$12=2,E152="")),'ENTRÉE DES DONNÉES'!D$11,""))</f>
        <v/>
      </c>
      <c r="F154" s="227" t="str">
        <f>IF(C154="","",IF(OR('ENTRÉE DES DONNÉES'!D$16=4,AND('ENTRÉE DES DONNÉES'!D$16=2,F152="")),'ENTRÉE DES DONNÉES'!D$15,""))</f>
        <v/>
      </c>
      <c r="G154" s="50"/>
      <c r="H154" s="59"/>
      <c r="I154" s="59"/>
      <c r="J154" s="50"/>
      <c r="K154" s="60"/>
      <c r="L154" s="58"/>
      <c r="M154" s="50"/>
      <c r="N154" s="58"/>
      <c r="O154" s="50"/>
      <c r="P154" s="61" t="str">
        <f>IF(C154="","",IF(B160&lt;0,-B160,""))</f>
        <v/>
      </c>
      <c r="Q154" s="50" t="str">
        <f>IF(C154="","",IF(OR('ENTRÉE DES DONNÉES'!D$22=1,'ENTRÉE DES DONNÉES'!D$22=4,AND('ENTRÉE DES DONNÉES'!D$22=2,Q152="")),'ENTRÉE DES DONNÉES'!D$21,""))</f>
        <v/>
      </c>
      <c r="R154" s="50" t="str">
        <f>IF(C154="","",IF(OR('ENTRÉE DES DONNÉES'!D$25=1,'ENTRÉE DES DONNÉES'!D$25=4,AND('ENTRÉE DES DONNÉES'!D$25=2,R152="")),'ENTRÉE DES DONNÉES'!D$24,""))</f>
        <v/>
      </c>
      <c r="S154" s="58" t="str">
        <f>IF(C154="","",'ENTRÉE DES DONNÉES'!D$28)</f>
        <v/>
      </c>
      <c r="T154" s="50"/>
      <c r="U154" s="50"/>
      <c r="V154" s="58" t="str">
        <f>IF(C154="","",'ENTRÉE DES DONNÉES'!D$32)</f>
        <v/>
      </c>
      <c r="W154" s="50"/>
      <c r="X154" s="58"/>
      <c r="Y154" s="50"/>
      <c r="Z154" s="50"/>
      <c r="AA154" s="50"/>
      <c r="AB154" s="58"/>
      <c r="AC154" s="50"/>
      <c r="AD154" s="58"/>
      <c r="AE154" s="50"/>
      <c r="AF154" s="50"/>
      <c r="AG154" s="50"/>
      <c r="AH154" s="59"/>
      <c r="AI154" s="59"/>
      <c r="AJ154" s="59"/>
      <c r="AK154" s="59"/>
      <c r="AL154" s="59"/>
      <c r="AM154" s="59"/>
      <c r="AN154" s="59"/>
      <c r="AO154" s="59"/>
      <c r="AP154" s="59"/>
      <c r="AQ154" s="59"/>
      <c r="AR154" s="151" t="str">
        <f>IF(C154="","",'ENTRÉE DES DONNÉES'!D$57/12)</f>
        <v/>
      </c>
      <c r="AS154" s="60" t="str">
        <f>IF(C154="","",'ENTRÉE DES DONNÉES'!D$61/12)</f>
        <v/>
      </c>
      <c r="AT154" s="50" t="str">
        <f>IF(C154="","",'ENTRÉE DES DONNÉES'!D$65/12)</f>
        <v/>
      </c>
      <c r="AU154" s="58" t="str">
        <f>IF(C154="","",'ENTRÉE DES DONNÉES'!D$63/12)</f>
        <v/>
      </c>
      <c r="AV154" s="50" t="str">
        <f>IF(C154="","",'ENTRÉE DES DONNÉES'!D$67/12)</f>
        <v/>
      </c>
      <c r="AW154" s="50" t="str">
        <f>IF(C154="","",'ENTRÉE DES DONNÉES'!D$69/12)</f>
        <v/>
      </c>
      <c r="AX154" s="50" t="str">
        <f>IF(C154="","",'ENTRÉE DES DONNÉES'!D$71/12)</f>
        <v/>
      </c>
      <c r="AY154" s="50" t="str">
        <f>IF(C154="","",'ENTRÉE DES DONNÉES'!D$73/12)</f>
        <v/>
      </c>
      <c r="AZ154" s="50" t="str">
        <f>IF(C154="","",'ENTRÉE DES DONNÉES'!D$75/12)</f>
        <v/>
      </c>
      <c r="BA154" s="62" t="str">
        <f>IF(C154="","",'ENTRÉE DES DONNÉES'!D$59/12)</f>
        <v/>
      </c>
      <c r="BB154" s="1"/>
      <c r="BC154" s="1"/>
      <c r="BD154" s="1"/>
      <c r="BE154" s="1"/>
      <c r="BF154" s="1"/>
      <c r="BG154" s="1"/>
    </row>
    <row r="155" spans="1:59" ht="15.75" thickBot="1" x14ac:dyDescent="0.3">
      <c r="A155" s="242"/>
      <c r="B155" s="107"/>
      <c r="C155" s="224"/>
      <c r="D155" s="227"/>
      <c r="E155" s="227"/>
      <c r="F155" s="227"/>
      <c r="G155" s="50"/>
      <c r="H155" s="59"/>
      <c r="I155" s="59"/>
      <c r="J155" s="50"/>
      <c r="K155" s="60"/>
      <c r="L155" s="58"/>
      <c r="M155" s="50"/>
      <c r="N155" s="58"/>
      <c r="O155" s="50"/>
      <c r="P155" s="61"/>
      <c r="Q155" s="50"/>
      <c r="R155" s="50"/>
      <c r="S155" s="58"/>
      <c r="T155" s="50"/>
      <c r="U155" s="50"/>
      <c r="V155" s="58"/>
      <c r="W155" s="50"/>
      <c r="X155" s="58"/>
      <c r="Y155" s="50"/>
      <c r="Z155" s="50"/>
      <c r="AA155" s="50"/>
      <c r="AB155" s="58"/>
      <c r="AC155" s="50"/>
      <c r="AD155" s="58"/>
      <c r="AE155" s="50"/>
      <c r="AF155" s="50"/>
      <c r="AG155" s="50"/>
      <c r="AH155" s="59"/>
      <c r="AI155" s="59"/>
      <c r="AJ155" s="59"/>
      <c r="AK155" s="59"/>
      <c r="AL155" s="59"/>
      <c r="AM155" s="59"/>
      <c r="AN155" s="59"/>
      <c r="AO155" s="59"/>
      <c r="AP155" s="59"/>
      <c r="AQ155" s="59"/>
      <c r="AR155" s="568" t="str">
        <f>IF($C154="","",SUM(AR146:AR154))</f>
        <v/>
      </c>
      <c r="AS155" s="569" t="str">
        <f>IF($C154="","",SUM(AS146:AS154))</f>
        <v/>
      </c>
      <c r="AT155" s="569" t="str">
        <f t="shared" ref="AT155" si="197">IF($C154="","",SUM(AT146:AT154))</f>
        <v/>
      </c>
      <c r="AU155" s="560" t="str">
        <f t="shared" ref="AU155" si="198">IF($C154="","",SUM(AU146:AU154))</f>
        <v/>
      </c>
      <c r="AV155" s="569" t="str">
        <f t="shared" ref="AV155" si="199">IF($C154="","",SUM(AV146:AV154))</f>
        <v/>
      </c>
      <c r="AW155" s="569" t="str">
        <f t="shared" ref="AW155" si="200">IF($C154="","",SUM(AW146:AW154))</f>
        <v/>
      </c>
      <c r="AX155" s="569" t="str">
        <f t="shared" ref="AX155" si="201">IF($C154="","",SUM(AX146:AX154))</f>
        <v/>
      </c>
      <c r="AY155" s="569" t="str">
        <f t="shared" ref="AY155" si="202">IF($C154="","",SUM(AY146:AY154))</f>
        <v/>
      </c>
      <c r="AZ155" s="569" t="str">
        <f t="shared" ref="AZ155" si="203">IF($C154="","",SUM(AZ146:AZ154))</f>
        <v/>
      </c>
      <c r="BA155" s="571" t="str">
        <f t="shared" ref="BA155" si="204">IF($C154="","",SUM(BA146:BA154))</f>
        <v/>
      </c>
      <c r="BB155" s="1"/>
      <c r="BC155" s="1"/>
      <c r="BD155" s="1"/>
      <c r="BE155" s="1"/>
      <c r="BF155" s="1"/>
      <c r="BG155" s="1"/>
    </row>
    <row r="156" spans="1:59" ht="15.75" thickBot="1" x14ac:dyDescent="0.3">
      <c r="A156" s="219" t="str">
        <f>IF(B156&gt;=0,"ÉPARGNE","DÉFICIT")</f>
        <v>ÉPARGNE</v>
      </c>
      <c r="B156" s="115">
        <f>IF(A144&lt;0,IF(B154="",0,IF(B154&gt;0,B154,0))+IF(B152&gt;0,B152,0)+IF(B150&gt;0,B150,0)+IF(B148&gt;0,B148,0)+IF(B146&gt;0,B146,0)--A144,IF(B154="",0,IF(B154&gt;0,B154,0))+IF(B152&gt;0,B152,0)+IF(B150&gt;0,B150,0)+IF(B148&gt;0,B148,0)+IF(B146&gt;0,B146,0))</f>
        <v>400</v>
      </c>
      <c r="C156" s="211" t="str">
        <f>IF(C154="","Dépôt de "&amp;ROUND(IF(B156&gt;=0,SUM(AR153:BA153),0),0)&amp;" "&amp;'ENTRÉE DES DONNÉES'!D$2,"Dépôt de "&amp;ROUND(IF(B156&gt;=0,SUM(AR155:BA155),0),0)&amp;" "&amp;'ENTRÉE DES DONNÉES'!D$2)</f>
        <v>Dépôt de 0 €</v>
      </c>
      <c r="D156" s="227"/>
      <c r="E156" s="227"/>
      <c r="F156" s="227"/>
      <c r="G156" s="50"/>
      <c r="H156" s="59"/>
      <c r="I156" s="59"/>
      <c r="J156" s="50"/>
      <c r="K156" s="60"/>
      <c r="L156" s="58"/>
      <c r="M156" s="50"/>
      <c r="N156" s="58"/>
      <c r="O156" s="50"/>
      <c r="P156" s="61"/>
      <c r="Q156" s="50"/>
      <c r="R156" s="50"/>
      <c r="S156" s="58"/>
      <c r="T156" s="50"/>
      <c r="U156" s="50"/>
      <c r="V156" s="58"/>
      <c r="W156" s="50"/>
      <c r="X156" s="58"/>
      <c r="Y156" s="50"/>
      <c r="Z156" s="50"/>
      <c r="AA156" s="50"/>
      <c r="AB156" s="58"/>
      <c r="AC156" s="50"/>
      <c r="AD156" s="58"/>
      <c r="AE156" s="50"/>
      <c r="AF156" s="50"/>
      <c r="AG156" s="50"/>
      <c r="AH156" s="59"/>
      <c r="AI156" s="59"/>
      <c r="AJ156" s="59"/>
      <c r="AK156" s="59"/>
      <c r="AL156" s="59"/>
      <c r="AM156" s="59"/>
      <c r="AN156" s="59"/>
      <c r="AO156" s="59"/>
      <c r="AP156" s="59"/>
      <c r="AQ156" s="59"/>
      <c r="AR156" s="151"/>
      <c r="AS156" s="60"/>
      <c r="AT156" s="50"/>
      <c r="AU156" s="58"/>
      <c r="AV156" s="50"/>
      <c r="AW156" s="58"/>
      <c r="AX156" s="50"/>
      <c r="AY156" s="50"/>
      <c r="AZ156" s="58"/>
      <c r="BA156" s="62"/>
      <c r="BB156" s="1"/>
      <c r="BC156" s="1"/>
      <c r="BD156" s="1"/>
      <c r="BE156" s="1"/>
      <c r="BF156" s="1"/>
      <c r="BG156" s="1"/>
    </row>
    <row r="157" spans="1:59" x14ac:dyDescent="0.25">
      <c r="A157" s="106"/>
      <c r="B157" s="107"/>
      <c r="C157" s="212">
        <f>ROUND(IF(B156&gt;=0,SUM(AR155:BA155),0),0)</f>
        <v>0</v>
      </c>
      <c r="D157" s="227"/>
      <c r="E157" s="227"/>
      <c r="F157" s="227"/>
      <c r="G157" s="50"/>
      <c r="H157" s="59"/>
      <c r="I157" s="59"/>
      <c r="J157" s="50"/>
      <c r="K157" s="60"/>
      <c r="L157" s="58"/>
      <c r="M157" s="50"/>
      <c r="N157" s="58"/>
      <c r="O157" s="50"/>
      <c r="P157" s="61"/>
      <c r="Q157" s="50"/>
      <c r="R157" s="50"/>
      <c r="S157" s="58"/>
      <c r="T157" s="50"/>
      <c r="U157" s="50"/>
      <c r="V157" s="58"/>
      <c r="W157" s="50"/>
      <c r="X157" s="58"/>
      <c r="Y157" s="50"/>
      <c r="Z157" s="50"/>
      <c r="AA157" s="50"/>
      <c r="AB157" s="58"/>
      <c r="AC157" s="50"/>
      <c r="AD157" s="58"/>
      <c r="AE157" s="50"/>
      <c r="AF157" s="50"/>
      <c r="AG157" s="50"/>
      <c r="AH157" s="59"/>
      <c r="AI157" s="59"/>
      <c r="AJ157" s="59"/>
      <c r="AK157" s="59"/>
      <c r="AL157" s="59"/>
      <c r="AM157" s="59"/>
      <c r="AN157" s="59"/>
      <c r="AO157" s="59"/>
      <c r="AP157" s="59"/>
      <c r="AQ157" s="59"/>
      <c r="AR157" s="151"/>
      <c r="AS157" s="60"/>
      <c r="AT157" s="50"/>
      <c r="AU157" s="58"/>
      <c r="AV157" s="50"/>
      <c r="AW157" s="58"/>
      <c r="AX157" s="50"/>
      <c r="AY157" s="50"/>
      <c r="AZ157" s="58"/>
      <c r="BA157" s="62"/>
      <c r="BB157" s="1"/>
      <c r="BC157" s="1"/>
      <c r="BD157" s="1"/>
      <c r="BE157" s="1"/>
      <c r="BF157" s="1"/>
      <c r="BG157" s="1"/>
    </row>
    <row r="158" spans="1:59" x14ac:dyDescent="0.25">
      <c r="A158" s="106"/>
      <c r="B158" s="107"/>
      <c r="C158" s="487" t="s">
        <v>12</v>
      </c>
      <c r="D158" s="227"/>
      <c r="E158" s="227"/>
      <c r="F158" s="227"/>
      <c r="G158" s="50"/>
      <c r="H158" s="59"/>
      <c r="I158" s="59"/>
      <c r="J158" s="50"/>
      <c r="K158" s="60"/>
      <c r="L158" s="58"/>
      <c r="M158" s="50"/>
      <c r="N158" s="58"/>
      <c r="O158" s="50"/>
      <c r="P158" s="61"/>
      <c r="Q158" s="50"/>
      <c r="R158" s="50"/>
      <c r="S158" s="58"/>
      <c r="T158" s="50"/>
      <c r="U158" s="50"/>
      <c r="V158" s="58"/>
      <c r="W158" s="50"/>
      <c r="X158" s="58"/>
      <c r="Y158" s="50"/>
      <c r="Z158" s="50"/>
      <c r="AA158" s="50"/>
      <c r="AB158" s="58"/>
      <c r="AC158" s="50"/>
      <c r="AD158" s="58"/>
      <c r="AE158" s="50"/>
      <c r="AF158" s="50"/>
      <c r="AG158" s="50"/>
      <c r="AH158" s="59"/>
      <c r="AI158" s="59"/>
      <c r="AJ158" s="59"/>
      <c r="AK158" s="59"/>
      <c r="AL158" s="59"/>
      <c r="AM158" s="59"/>
      <c r="AN158" s="59"/>
      <c r="AO158" s="59"/>
      <c r="AP158" s="59"/>
      <c r="AQ158" s="59"/>
      <c r="AR158" s="151"/>
      <c r="AS158" s="60"/>
      <c r="AT158" s="50"/>
      <c r="AU158" s="58"/>
      <c r="AV158" s="50"/>
      <c r="AW158" s="58"/>
      <c r="AX158" s="50"/>
      <c r="AY158" s="50"/>
      <c r="AZ158" s="58"/>
      <c r="BA158" s="62"/>
      <c r="BB158" s="1"/>
      <c r="BC158" s="1"/>
      <c r="BD158" s="1"/>
      <c r="BE158" s="1"/>
      <c r="BF158" s="1"/>
      <c r="BG158" s="1"/>
    </row>
    <row r="159" spans="1:59" x14ac:dyDescent="0.25">
      <c r="A159" s="106"/>
      <c r="B159" s="107"/>
      <c r="C159" s="495"/>
      <c r="D159" s="227"/>
      <c r="E159" s="227"/>
      <c r="F159" s="227"/>
      <c r="G159" s="50"/>
      <c r="H159" s="59"/>
      <c r="I159" s="59"/>
      <c r="J159" s="50"/>
      <c r="K159" s="60"/>
      <c r="L159" s="58"/>
      <c r="M159" s="50"/>
      <c r="N159" s="58"/>
      <c r="O159" s="50"/>
      <c r="P159" s="61"/>
      <c r="Q159" s="50"/>
      <c r="R159" s="50"/>
      <c r="S159" s="58"/>
      <c r="T159" s="50"/>
      <c r="U159" s="50"/>
      <c r="V159" s="58"/>
      <c r="W159" s="50"/>
      <c r="X159" s="58"/>
      <c r="Y159" s="50"/>
      <c r="Z159" s="50"/>
      <c r="AA159" s="50"/>
      <c r="AB159" s="58"/>
      <c r="AC159" s="50"/>
      <c r="AD159" s="58"/>
      <c r="AE159" s="50"/>
      <c r="AF159" s="50"/>
      <c r="AG159" s="50"/>
      <c r="AH159" s="59"/>
      <c r="AI159" s="59"/>
      <c r="AJ159" s="59"/>
      <c r="AK159" s="59"/>
      <c r="AL159" s="59"/>
      <c r="AM159" s="59"/>
      <c r="AN159" s="59"/>
      <c r="AO159" s="59"/>
      <c r="AP159" s="59"/>
      <c r="AQ159" s="59"/>
      <c r="AR159" s="151"/>
      <c r="AS159" s="60"/>
      <c r="AT159" s="50"/>
      <c r="AU159" s="58"/>
      <c r="AV159" s="50"/>
      <c r="AW159" s="58"/>
      <c r="AX159" s="50"/>
      <c r="AY159" s="50"/>
      <c r="AZ159" s="58"/>
      <c r="BA159" s="62"/>
      <c r="BB159" s="1"/>
      <c r="BC159" s="1"/>
      <c r="BD159" s="1"/>
      <c r="BE159" s="1"/>
      <c r="BF159" s="1"/>
      <c r="BG159" s="1"/>
    </row>
    <row r="160" spans="1:59" x14ac:dyDescent="0.25">
      <c r="A160" s="216" t="str">
        <f>IF(C154="",IF(A152&lt;0,"DÉFICIT",IF(OR(A152="OK",B160&gt;=0),"OK","DÉFICIT")),IF(A154&lt;0,"DÉFICIT",IF(OR(A154="OK",B160&gt;=0),"OK","DÉFICIT")))</f>
        <v>OK</v>
      </c>
      <c r="B160" s="223">
        <f>(SUM(D160:O160))-(SUM(P160:BA160))</f>
        <v>100</v>
      </c>
      <c r="C160" s="225" t="str">
        <f>IF(F332=1,C332,"")</f>
        <v>30 au 6 (3)</v>
      </c>
      <c r="D160" s="227">
        <f>IF(OR('ENTRÉE DES DONNÉES'!D$4=1,'ENTRÉE DES DONNÉES'!D$4=4),'ENTRÉE DES DONNÉES'!D$3,IF(C154="",IF(AND('ENTRÉE DES DONNÉES'!D$4=2,D152=""),'ENTRÉE DES DONNÉES'!D$3,""),IF(AND('ENTRÉE DES DONNÉES'!D$4=2,D154=""),'ENTRÉE DES DONNÉES'!D$3,"")))</f>
        <v>100</v>
      </c>
      <c r="E160" s="227" t="str">
        <f>IF(OR('ENTRÉE DES DONNÉES'!D$12=1,'ENTRÉE DES DONNÉES'!D$12=4),'ENTRÉE DES DONNÉES'!D$11,IF(C154="",IF(AND('ENTRÉE DES DONNÉES'!D$12=2,E152=""),'ENTRÉE DES DONNÉES'!D$11,""),IF(AND('ENTRÉE DES DONNÉES'!D$12=2,E154=""),'ENTRÉE DES DONNÉES'!D$11,"")))</f>
        <v/>
      </c>
      <c r="F160" s="227" t="str">
        <f>IF(OR('ENTRÉE DES DONNÉES'!D$16=1,'ENTRÉE DES DONNÉES'!D$16=4),'ENTRÉE DES DONNÉES'!D$15,IF(C154="",IF(AND('ENTRÉE DES DONNÉES'!D$16=2,F152=""),'ENTRÉE DES DONNÉES'!D$15,""),IF(AND('ENTRÉE DES DONNÉES'!D$16=2,F154=""),'ENTRÉE DES DONNÉES'!D$15,"")))</f>
        <v/>
      </c>
      <c r="G160" s="63">
        <v>0</v>
      </c>
      <c r="H160" s="59"/>
      <c r="I160" s="59"/>
      <c r="J160" s="63">
        <f>'ENTRÉE DES DONNÉES'!D$10</f>
        <v>0</v>
      </c>
      <c r="K160" s="60"/>
      <c r="L160" s="58"/>
      <c r="M160" s="50"/>
      <c r="N160" s="58"/>
      <c r="O160" s="50"/>
      <c r="P160" s="61" t="str">
        <f>IF(B162&lt;0,-B162,"")</f>
        <v/>
      </c>
      <c r="Q160" s="50" t="str">
        <f>IF('ENTRÉE DES DONNÉES'!D$22=4,'ENTRÉE DES DONNÉES'!D$21,IF(C154="",IF(AND('ENTRÉE DES DONNÉES'!D$22=2,Q152=""),'ENTRÉE DES DONNÉES'!D$21,""),IF(AND('ENTRÉE DES DONNÉES'!D$22=2,Q154=""),'ENTRÉE DES DONNÉES'!D$21,"")))</f>
        <v/>
      </c>
      <c r="R160" s="50" t="str">
        <f>IF('ENTRÉE DES DONNÉES'!D$25=4,'ENTRÉE DES DONNÉES'!D$24,IF(C154="",IF(AND('ENTRÉE DES DONNÉES'!D$25=2,R152=""),'ENTRÉE DES DONNÉES'!D$24,""),IF(AND('ENTRÉE DES DONNÉES'!D$25=2,R154=""),'ENTRÉE DES DONNÉES'!D$24,"")))</f>
        <v/>
      </c>
      <c r="S160" s="58">
        <f>'ENTRÉE DES DONNÉES'!D$28</f>
        <v>0</v>
      </c>
      <c r="T160" s="50">
        <f>'ENTRÉE DES DONNÉES'!D$29</f>
        <v>0</v>
      </c>
      <c r="U160" s="50">
        <f>'ENTRÉE DES DONNÉES'!D$30</f>
        <v>0</v>
      </c>
      <c r="V160" s="58">
        <f>'ENTRÉE DES DONNÉES'!D$32</f>
        <v>0</v>
      </c>
      <c r="W160" s="50"/>
      <c r="X160" s="58"/>
      <c r="Y160" s="50"/>
      <c r="Z160" s="50"/>
      <c r="AA160" s="50"/>
      <c r="AB160" s="58">
        <f>'ENTRÉE DES DONNÉES'!D$38</f>
        <v>0</v>
      </c>
      <c r="AC160" s="50">
        <f>'ENTRÉE DES DONNÉES'!D$39</f>
        <v>0</v>
      </c>
      <c r="AD160" s="58">
        <f>'ENTRÉE DES DONNÉES'!D$40</f>
        <v>0</v>
      </c>
      <c r="AE160" s="50">
        <f>'ENTRÉE DES DONNÉES'!D$41</f>
        <v>0</v>
      </c>
      <c r="AF160" s="50">
        <f>'ENTRÉE DES DONNÉES'!D42</f>
        <v>0</v>
      </c>
      <c r="AG160" s="50"/>
      <c r="AH160" s="59"/>
      <c r="AI160" s="59"/>
      <c r="AJ160" s="59"/>
      <c r="AK160" s="59"/>
      <c r="AL160" s="59"/>
      <c r="AM160" s="59"/>
      <c r="AN160" s="59"/>
      <c r="AO160" s="59"/>
      <c r="AP160" s="59"/>
      <c r="AQ160" s="59"/>
      <c r="AR160" s="151"/>
      <c r="AS160" s="60"/>
      <c r="AT160" s="50"/>
      <c r="AU160" s="58"/>
      <c r="AV160" s="50"/>
      <c r="AW160" s="58"/>
      <c r="AX160" s="50"/>
      <c r="AY160" s="50"/>
      <c r="AZ160" s="58"/>
      <c r="BA160" s="62"/>
      <c r="BB160" s="1"/>
      <c r="BC160" s="1"/>
      <c r="BD160" s="1"/>
      <c r="BE160" s="1"/>
      <c r="BF160" s="1"/>
      <c r="BG160" s="1"/>
    </row>
    <row r="161" spans="1:59" x14ac:dyDescent="0.25">
      <c r="A161" s="216"/>
      <c r="B161" s="223"/>
      <c r="C161" s="224"/>
      <c r="D161" s="227"/>
      <c r="E161" s="227"/>
      <c r="F161" s="227"/>
      <c r="G161" s="50"/>
      <c r="H161" s="59"/>
      <c r="I161" s="59"/>
      <c r="J161" s="50"/>
      <c r="K161" s="60"/>
      <c r="L161" s="58"/>
      <c r="M161" s="50"/>
      <c r="N161" s="58"/>
      <c r="O161" s="50"/>
      <c r="P161" s="61"/>
      <c r="Q161" s="50"/>
      <c r="R161" s="50"/>
      <c r="S161" s="58"/>
      <c r="T161" s="50"/>
      <c r="U161" s="50"/>
      <c r="V161" s="58"/>
      <c r="W161" s="50"/>
      <c r="X161" s="58"/>
      <c r="Y161" s="50"/>
      <c r="Z161" s="50"/>
      <c r="AA161" s="50"/>
      <c r="AB161" s="58"/>
      <c r="AC161" s="50"/>
      <c r="AD161" s="58"/>
      <c r="AE161" s="50"/>
      <c r="AF161" s="50"/>
      <c r="AG161" s="50"/>
      <c r="AH161" s="59"/>
      <c r="AI161" s="59"/>
      <c r="AJ161" s="59"/>
      <c r="AK161" s="59"/>
      <c r="AL161" s="59"/>
      <c r="AM161" s="59"/>
      <c r="AN161" s="59"/>
      <c r="AO161" s="59"/>
      <c r="AP161" s="59"/>
      <c r="AQ161" s="59"/>
      <c r="AR161" s="151"/>
      <c r="AS161" s="60"/>
      <c r="AT161" s="50"/>
      <c r="AU161" s="58"/>
      <c r="AV161" s="50"/>
      <c r="AW161" s="58"/>
      <c r="AX161" s="50"/>
      <c r="AY161" s="50"/>
      <c r="AZ161" s="58"/>
      <c r="BA161" s="62"/>
      <c r="BB161" s="1"/>
      <c r="BC161" s="1"/>
      <c r="BD161" s="1"/>
      <c r="BE161" s="1"/>
      <c r="BF161" s="1"/>
      <c r="BG161" s="1"/>
    </row>
    <row r="162" spans="1:59" x14ac:dyDescent="0.25">
      <c r="A162" s="216" t="str">
        <f>IF(A160&lt;0,"DÉFICIT",IF(OR(A160="OK",B162&gt;=0),"OK","DÉFICIT"))</f>
        <v>OK</v>
      </c>
      <c r="B162" s="223">
        <f>(SUM(D162:O162))-(SUM(P162:BA162))</f>
        <v>100</v>
      </c>
      <c r="C162" s="225" t="str">
        <f t="shared" ref="C162" si="205">IF(F334=1,C334,"")</f>
        <v>7 au 13 (10)</v>
      </c>
      <c r="D162" s="227">
        <f>IF(OR('ENTRÉE DES DONNÉES'!D$4=4,AND('ENTRÉE DES DONNÉES'!D$4=2,D160="")),'ENTRÉE DES DONNÉES'!D$3,"")</f>
        <v>100</v>
      </c>
      <c r="E162" s="227" t="str">
        <f>IF(OR('ENTRÉE DES DONNÉES'!D$12=4,AND('ENTRÉE DES DONNÉES'!D$12=2,E160="")),'ENTRÉE DES DONNÉES'!D$11,"")</f>
        <v/>
      </c>
      <c r="F162" s="227" t="str">
        <f>IF(OR('ENTRÉE DES DONNÉES'!D$16=4,AND('ENTRÉE DES DONNÉES'!D$16=2,F160="")),'ENTRÉE DES DONNÉES'!D$15,"")</f>
        <v/>
      </c>
      <c r="G162" s="50"/>
      <c r="H162" s="58"/>
      <c r="I162" s="59"/>
      <c r="J162" s="50"/>
      <c r="K162" s="60"/>
      <c r="L162" s="58"/>
      <c r="M162" s="50"/>
      <c r="N162" s="58"/>
      <c r="O162" s="50"/>
      <c r="P162" s="61" t="str">
        <f>IF(B164&lt;0,-B164,"")</f>
        <v/>
      </c>
      <c r="Q162" s="50" t="str">
        <f>IF(OR('ENTRÉE DES DONNÉES'!D$22=4,AND('ENTRÉE DES DONNÉES'!D$22=2,Q160="")),'ENTRÉE DES DONNÉES'!D$21,"")</f>
        <v/>
      </c>
      <c r="R162" s="50" t="str">
        <f>IF(OR('ENTRÉE DES DONNÉES'!D$25=4,AND('ENTRÉE DES DONNÉES'!D$25=2,R160="")),'ENTRÉE DES DONNÉES'!D$24,"")</f>
        <v/>
      </c>
      <c r="S162" s="58">
        <f>'ENTRÉE DES DONNÉES'!D$28</f>
        <v>0</v>
      </c>
      <c r="T162" s="50"/>
      <c r="U162" s="50"/>
      <c r="V162" s="58">
        <f>'ENTRÉE DES DONNÉES'!D$32</f>
        <v>0</v>
      </c>
      <c r="W162" s="50"/>
      <c r="X162" s="58"/>
      <c r="Y162" s="50"/>
      <c r="Z162" s="50"/>
      <c r="AA162" s="50"/>
      <c r="AB162" s="58"/>
      <c r="AC162" s="50"/>
      <c r="AD162" s="58"/>
      <c r="AE162" s="50"/>
      <c r="AF162" s="50"/>
      <c r="AG162" s="50"/>
      <c r="AH162" s="59"/>
      <c r="AI162" s="59"/>
      <c r="AJ162" s="59"/>
      <c r="AK162" s="59"/>
      <c r="AL162" s="59"/>
      <c r="AM162" s="59"/>
      <c r="AN162" s="59"/>
      <c r="AO162" s="59"/>
      <c r="AP162" s="59"/>
      <c r="AQ162" s="59"/>
      <c r="AR162" s="151"/>
      <c r="AS162" s="60"/>
      <c r="AT162" s="50"/>
      <c r="AU162" s="58"/>
      <c r="AV162" s="50"/>
      <c r="AW162" s="58"/>
      <c r="AX162" s="50"/>
      <c r="AY162" s="50"/>
      <c r="AZ162" s="58"/>
      <c r="BA162" s="62"/>
      <c r="BB162" s="1"/>
      <c r="BC162" s="1"/>
      <c r="BD162" s="1"/>
      <c r="BE162" s="1"/>
      <c r="BF162" s="1"/>
      <c r="BG162" s="1"/>
    </row>
    <row r="163" spans="1:59" x14ac:dyDescent="0.25">
      <c r="A163" s="216"/>
      <c r="B163" s="223"/>
      <c r="C163" s="224"/>
      <c r="D163" s="227"/>
      <c r="E163" s="227"/>
      <c r="F163" s="227"/>
      <c r="G163" s="50"/>
      <c r="H163" s="59"/>
      <c r="I163" s="59"/>
      <c r="J163" s="50"/>
      <c r="K163" s="60"/>
      <c r="L163" s="58"/>
      <c r="M163" s="50"/>
      <c r="N163" s="58"/>
      <c r="O163" s="50"/>
      <c r="P163" s="61"/>
      <c r="Q163" s="50"/>
      <c r="R163" s="50"/>
      <c r="S163" s="58"/>
      <c r="T163" s="50"/>
      <c r="U163" s="50"/>
      <c r="V163" s="58"/>
      <c r="W163" s="50"/>
      <c r="X163" s="58"/>
      <c r="Y163" s="50"/>
      <c r="Z163" s="50"/>
      <c r="AA163" s="50"/>
      <c r="AB163" s="58"/>
      <c r="AC163" s="50"/>
      <c r="AD163" s="58"/>
      <c r="AE163" s="50"/>
      <c r="AF163" s="50"/>
      <c r="AG163" s="50"/>
      <c r="AH163" s="59"/>
      <c r="AI163" s="59"/>
      <c r="AJ163" s="59"/>
      <c r="AK163" s="59"/>
      <c r="AL163" s="59"/>
      <c r="AM163" s="59"/>
      <c r="AN163" s="59"/>
      <c r="AO163" s="59"/>
      <c r="AP163" s="59"/>
      <c r="AQ163" s="59"/>
      <c r="AR163" s="151"/>
      <c r="AS163" s="60"/>
      <c r="AT163" s="50"/>
      <c r="AU163" s="58"/>
      <c r="AV163" s="50"/>
      <c r="AW163" s="58"/>
      <c r="AX163" s="50"/>
      <c r="AY163" s="50"/>
      <c r="AZ163" s="58"/>
      <c r="BA163" s="62"/>
      <c r="BB163" s="1"/>
      <c r="BC163" s="1"/>
      <c r="BD163" s="1"/>
      <c r="BE163" s="1"/>
      <c r="BF163" s="1"/>
      <c r="BG163" s="1"/>
    </row>
    <row r="164" spans="1:59" x14ac:dyDescent="0.25">
      <c r="A164" s="216" t="str">
        <f>IF(A162&lt;0,"DÉFICIT",IF(OR(A162="OK",B164&gt;=0),"OK","DÉFICIT"))</f>
        <v>OK</v>
      </c>
      <c r="B164" s="223">
        <f>(SUM(D164:O164))-(SUM(P164:BA164))</f>
        <v>100</v>
      </c>
      <c r="C164" s="225" t="str">
        <f t="shared" ref="C164" si="206">IF(F336=1,C336,"")</f>
        <v>14 au 20 (17)</v>
      </c>
      <c r="D164" s="227">
        <f>IF(OR('ENTRÉE DES DONNÉES'!D$4=4,AND('ENTRÉE DES DONNÉES'!D$4=2,D162="")),'ENTRÉE DES DONNÉES'!D$3,"")</f>
        <v>100</v>
      </c>
      <c r="E164" s="227" t="str">
        <f>IF(OR('ENTRÉE DES DONNÉES'!D$12=4,AND('ENTRÉE DES DONNÉES'!D$12=2,E162="")),'ENTRÉE DES DONNÉES'!D$11,"")</f>
        <v/>
      </c>
      <c r="F164" s="227" t="str">
        <f>IF(OR('ENTRÉE DES DONNÉES'!D$16=4,AND('ENTRÉE DES DONNÉES'!D$16=2,F162="")),'ENTRÉE DES DONNÉES'!D$15,"")</f>
        <v/>
      </c>
      <c r="G164" s="50"/>
      <c r="H164" s="49">
        <f>'ENTRÉE DES DONNÉES'!D$8</f>
        <v>0</v>
      </c>
      <c r="I164" s="59"/>
      <c r="J164" s="50"/>
      <c r="K164" s="60"/>
      <c r="L164" s="58"/>
      <c r="M164" s="50"/>
      <c r="N164" s="58"/>
      <c r="O164" s="50"/>
      <c r="P164" s="61" t="str">
        <f>IF(B166&lt;0,-B166,"")</f>
        <v/>
      </c>
      <c r="Q164" s="50" t="str">
        <f>IF(OR('ENTRÉE DES DONNÉES'!D$22=4,AND('ENTRÉE DES DONNÉES'!D$22=2,Q162="")),'ENTRÉE DES DONNÉES'!D$21,"")</f>
        <v/>
      </c>
      <c r="R164" s="50" t="str">
        <f>IF(OR('ENTRÉE DES DONNÉES'!D$25=4,AND('ENTRÉE DES DONNÉES'!D$25=2,R162="")),'ENTRÉE DES DONNÉES'!D$24,"")</f>
        <v/>
      </c>
      <c r="S164" s="58">
        <f>'ENTRÉE DES DONNÉES'!D$28</f>
        <v>0</v>
      </c>
      <c r="T164" s="50"/>
      <c r="U164" s="50"/>
      <c r="V164" s="58">
        <f>'ENTRÉE DES DONNÉES'!D$32</f>
        <v>0</v>
      </c>
      <c r="W164" s="50">
        <f>'ENTRÉE DES DONNÉES'!D$35</f>
        <v>0</v>
      </c>
      <c r="X164" s="58">
        <f>'ENTRÉE DES DONNÉES'!D$36</f>
        <v>0</v>
      </c>
      <c r="Y164" s="50">
        <f>'ENTRÉE DES DONNÉES'!D$37</f>
        <v>0</v>
      </c>
      <c r="Z164" s="50">
        <f>'ENTRÉE DES DONNÉES'!D$31</f>
        <v>0</v>
      </c>
      <c r="AA164" s="50">
        <f>'ENTRÉE DES DONNÉES'!D$33</f>
        <v>0</v>
      </c>
      <c r="AB164" s="58"/>
      <c r="AC164" s="50"/>
      <c r="AD164" s="58"/>
      <c r="AE164" s="50"/>
      <c r="AF164" s="50"/>
      <c r="AG164" s="50">
        <f>'ENTRÉE DES DONNÉES'!D$53</f>
        <v>0</v>
      </c>
      <c r="AH164" s="59">
        <f>'ENTRÉE DES DONNÉES'!D$52</f>
        <v>0</v>
      </c>
      <c r="AI164" s="50">
        <f>'ENTRÉE DES DONNÉES'!D$43</f>
        <v>0</v>
      </c>
      <c r="AJ164" s="50">
        <f>'ENTRÉE DES DONNÉES'!D$44</f>
        <v>0</v>
      </c>
      <c r="AK164" s="50">
        <f>'ENTRÉE DES DONNÉES'!D$45</f>
        <v>0</v>
      </c>
      <c r="AL164" s="50">
        <f>'ENTRÉE DES DONNÉES'!D$46</f>
        <v>0</v>
      </c>
      <c r="AM164" s="50">
        <f>'ENTRÉE DES DONNÉES'!D$47</f>
        <v>0</v>
      </c>
      <c r="AN164" s="50">
        <f>'ENTRÉE DES DONNÉES'!D$51</f>
        <v>0</v>
      </c>
      <c r="AO164" s="50">
        <f>'ENTRÉE DES DONNÉES'!D$50</f>
        <v>0</v>
      </c>
      <c r="AP164" s="50">
        <f>'ENTRÉE DES DONNÉES'!D$48</f>
        <v>0</v>
      </c>
      <c r="AQ164" s="50">
        <f>'ENTRÉE DES DONNÉES'!D$49</f>
        <v>0</v>
      </c>
      <c r="AR164" s="151"/>
      <c r="AS164" s="60"/>
      <c r="AT164" s="50"/>
      <c r="AU164" s="58"/>
      <c r="AV164" s="50"/>
      <c r="AW164" s="58"/>
      <c r="AX164" s="50"/>
      <c r="AY164" s="50"/>
      <c r="AZ164" s="58"/>
      <c r="BA164" s="62"/>
      <c r="BB164" s="1"/>
      <c r="BC164" s="1"/>
      <c r="BD164" s="1"/>
      <c r="BE164" s="1"/>
      <c r="BF164" s="1"/>
      <c r="BG164" s="1"/>
    </row>
    <row r="165" spans="1:59" x14ac:dyDescent="0.25">
      <c r="B165" s="223"/>
      <c r="C165" s="224"/>
      <c r="D165" s="227"/>
      <c r="E165" s="227"/>
      <c r="F165" s="227"/>
      <c r="G165" s="50"/>
      <c r="H165" s="59"/>
      <c r="I165" s="59"/>
      <c r="J165" s="50"/>
      <c r="K165" s="60"/>
      <c r="L165" s="58"/>
      <c r="M165" s="50"/>
      <c r="N165" s="58"/>
      <c r="O165" s="50"/>
      <c r="P165" s="61"/>
      <c r="Q165" s="50"/>
      <c r="R165" s="50"/>
      <c r="S165" s="58"/>
      <c r="T165" s="50"/>
      <c r="U165" s="50"/>
      <c r="V165" s="58"/>
      <c r="W165" s="50"/>
      <c r="X165" s="58"/>
      <c r="Y165" s="50"/>
      <c r="Z165" s="50"/>
      <c r="AA165" s="50"/>
      <c r="AB165" s="58"/>
      <c r="AC165" s="50"/>
      <c r="AD165" s="58"/>
      <c r="AE165" s="50"/>
      <c r="AF165" s="50"/>
      <c r="AG165" s="50"/>
      <c r="AH165" s="59"/>
      <c r="AI165" s="59"/>
      <c r="AJ165" s="59"/>
      <c r="AK165" s="59"/>
      <c r="AL165" s="59"/>
      <c r="AM165" s="59"/>
      <c r="AN165" s="59"/>
      <c r="AO165" s="59"/>
      <c r="AP165" s="59"/>
      <c r="AQ165" s="59"/>
      <c r="AR165" s="151"/>
      <c r="AS165" s="60"/>
      <c r="AT165" s="50"/>
      <c r="AU165" s="58"/>
      <c r="AV165" s="50"/>
      <c r="AW165" s="58"/>
      <c r="AX165" s="50"/>
      <c r="AY165" s="50"/>
      <c r="AZ165" s="58"/>
      <c r="BA165" s="62"/>
      <c r="BB165" s="1"/>
      <c r="BC165" s="1"/>
      <c r="BD165" s="1"/>
      <c r="BE165" s="1"/>
      <c r="BF165" s="1"/>
      <c r="BG165" s="1"/>
    </row>
    <row r="166" spans="1:59" x14ac:dyDescent="0.25">
      <c r="A166" s="216" t="str">
        <f>IF(A164&lt;0,"DÉFICIT",IF(OR(A164="OK",B166&gt;=0),"OK","DÉFICIT"))</f>
        <v>OK</v>
      </c>
      <c r="B166" s="223">
        <f>(SUM(D166:O166))-(SUM(P166:BA166))</f>
        <v>100</v>
      </c>
      <c r="C166" s="225" t="str">
        <f t="shared" ref="C166:C168" si="207">IF(F338=1,C338,"")</f>
        <v>21 au 27 (24)</v>
      </c>
      <c r="D166" s="227">
        <f>IF(OR('ENTRÉE DES DONNÉES'!D$4=4,AND('ENTRÉE DES DONNÉES'!D$4=2,D164="")),'ENTRÉE DES DONNÉES'!D$3,"")</f>
        <v>100</v>
      </c>
      <c r="E166" s="227" t="str">
        <f>IF(OR('ENTRÉE DES DONNÉES'!D$12=4,AND('ENTRÉE DES DONNÉES'!D$12=2,E164="")),'ENTRÉE DES DONNÉES'!D$11,"")</f>
        <v/>
      </c>
      <c r="F166" s="227" t="str">
        <f>IF(OR('ENTRÉE DES DONNÉES'!D$16=4,AND('ENTRÉE DES DONNÉES'!D$16=2,F164="")),'ENTRÉE DES DONNÉES'!D$15,"")</f>
        <v/>
      </c>
      <c r="G166" s="50"/>
      <c r="H166" s="59"/>
      <c r="I166" s="59"/>
      <c r="J166" s="50"/>
      <c r="K166" s="60"/>
      <c r="L166" s="58"/>
      <c r="M166" s="50"/>
      <c r="N166" s="58"/>
      <c r="O166" s="50"/>
      <c r="P166" s="61" t="str">
        <f>IF(C168="",IF(B174&lt;0,-B174,""),IF(B168&lt;0,-B168,""))</f>
        <v/>
      </c>
      <c r="Q166" s="50" t="str">
        <f>IF(C168="",IF(OR('ENTRÉE DES DONNÉES'!D$22=1,'ENTRÉE DES DONNÉES'!D$22=4,AND('ENTRÉE DES DONNÉES'!D$22=2,Q164="")),'ENTRÉE DES DONNÉES'!D$21,""),IF(OR('ENTRÉE DES DONNÉES'!D$22=4,AND('ENTRÉE DES DONNÉES'!D$22=2,Q164="")),'ENTRÉE DES DONNÉES'!D$21,""))</f>
        <v/>
      </c>
      <c r="R166" s="50" t="str">
        <f>IF(C168="",IF(OR('ENTRÉE DES DONNÉES'!D$25=1,'ENTRÉE DES DONNÉES'!D$25=4,AND('ENTRÉE DES DONNÉES'!D$25=2,R164="")),'ENTRÉE DES DONNÉES'!D$24,""),IF(OR('ENTRÉE DES DONNÉES'!D$25=4,AND('ENTRÉE DES DONNÉES'!D$25=2,R164="")),'ENTRÉE DES DONNÉES'!D$24,""))</f>
        <v/>
      </c>
      <c r="S166" s="58">
        <f>'ENTRÉE DES DONNÉES'!D$28</f>
        <v>0</v>
      </c>
      <c r="T166" s="50"/>
      <c r="U166" s="50"/>
      <c r="V166" s="58">
        <f>'ENTRÉE DES DONNÉES'!D$32</f>
        <v>0</v>
      </c>
      <c r="W166" s="50"/>
      <c r="X166" s="58"/>
      <c r="Y166" s="50"/>
      <c r="Z166" s="50"/>
      <c r="AA166" s="50"/>
      <c r="AB166" s="58"/>
      <c r="AC166" s="50"/>
      <c r="AD166" s="58"/>
      <c r="AE166" s="50"/>
      <c r="AF166" s="50"/>
      <c r="AG166" s="50"/>
      <c r="AH166" s="59"/>
      <c r="AI166" s="59"/>
      <c r="AJ166" s="59"/>
      <c r="AK166" s="59"/>
      <c r="AL166" s="59"/>
      <c r="AM166" s="59"/>
      <c r="AN166" s="59"/>
      <c r="AO166" s="59"/>
      <c r="AP166" s="59"/>
      <c r="AQ166" s="59"/>
      <c r="AR166" s="151" t="str">
        <f>IF(C168="",'ENTRÉE DES DONNÉES'!D$57/12,"")</f>
        <v/>
      </c>
      <c r="AS166" s="60" t="str">
        <f>IF(C168="",'ENTRÉE DES DONNÉES'!D$61/12,"")</f>
        <v/>
      </c>
      <c r="AT166" s="50" t="str">
        <f>IF(C168="",'ENTRÉE DES DONNÉES'!D$65/12,"")</f>
        <v/>
      </c>
      <c r="AU166" s="58" t="str">
        <f>IF(C168="",'ENTRÉE DES DONNÉES'!D$63/12,"")</f>
        <v/>
      </c>
      <c r="AV166" s="50" t="str">
        <f>IF(C168="",'ENTRÉE DES DONNÉES'!D$67/12,"")</f>
        <v/>
      </c>
      <c r="AW166" s="50" t="str">
        <f>IF(C168="",'ENTRÉE DES DONNÉES'!D$69/12,"")</f>
        <v/>
      </c>
      <c r="AX166" s="50" t="str">
        <f>IF(C168="",'ENTRÉE DES DONNÉES'!D$71/12,"")</f>
        <v/>
      </c>
      <c r="AY166" s="50" t="str">
        <f>IF(C168="",'ENTRÉE DES DONNÉES'!D$73/12,"")</f>
        <v/>
      </c>
      <c r="AZ166" s="50" t="str">
        <f>IF(C168="",'ENTRÉE DES DONNÉES'!D$75/12,"")</f>
        <v/>
      </c>
      <c r="BA166" s="62" t="str">
        <f>IF(C168="",'ENTRÉE DES DONNÉES'!D$59/12,"")</f>
        <v/>
      </c>
      <c r="BB166" s="1"/>
      <c r="BC166" s="1"/>
      <c r="BD166" s="1"/>
      <c r="BE166" s="1"/>
      <c r="BF166" s="1"/>
      <c r="BG166" s="1"/>
    </row>
    <row r="167" spans="1:59" x14ac:dyDescent="0.25">
      <c r="B167" s="107"/>
      <c r="C167" s="224"/>
      <c r="D167" s="227"/>
      <c r="E167" s="227"/>
      <c r="F167" s="227"/>
      <c r="G167" s="50"/>
      <c r="H167" s="59"/>
      <c r="I167" s="59"/>
      <c r="J167" s="50"/>
      <c r="K167" s="60"/>
      <c r="L167" s="58"/>
      <c r="M167" s="50"/>
      <c r="N167" s="58"/>
      <c r="O167" s="50"/>
      <c r="P167" s="61"/>
      <c r="Q167" s="50"/>
      <c r="R167" s="50"/>
      <c r="S167" s="58"/>
      <c r="T167" s="50"/>
      <c r="U167" s="50"/>
      <c r="V167" s="58"/>
      <c r="W167" s="50"/>
      <c r="X167" s="58"/>
      <c r="Y167" s="50"/>
      <c r="Z167" s="50"/>
      <c r="AA167" s="50"/>
      <c r="AB167" s="58"/>
      <c r="AC167" s="50"/>
      <c r="AD167" s="58"/>
      <c r="AE167" s="50"/>
      <c r="AF167" s="50"/>
      <c r="AG167" s="50"/>
      <c r="AH167" s="59"/>
      <c r="AI167" s="59"/>
      <c r="AJ167" s="59"/>
      <c r="AK167" s="59"/>
      <c r="AL167" s="59"/>
      <c r="AM167" s="59"/>
      <c r="AN167" s="59"/>
      <c r="AO167" s="59"/>
      <c r="AP167" s="59"/>
      <c r="AQ167" s="59"/>
      <c r="AR167" s="568" t="str">
        <f>IF($C168="",SUM(AR160:AR166),"")</f>
        <v/>
      </c>
      <c r="AS167" s="569" t="str">
        <f>IF($C168="",SUM(AS160:AS166),"")</f>
        <v/>
      </c>
      <c r="AT167" s="569" t="str">
        <f t="shared" ref="AT167" si="208">IF($C168="",SUM(AT160:AT166),"")</f>
        <v/>
      </c>
      <c r="AU167" s="560" t="str">
        <f t="shared" ref="AU167" si="209">IF($C168="",SUM(AU160:AU166),"")</f>
        <v/>
      </c>
      <c r="AV167" s="569" t="str">
        <f t="shared" ref="AV167" si="210">IF($C168="",SUM(AV160:AV166),"")</f>
        <v/>
      </c>
      <c r="AW167" s="569" t="str">
        <f t="shared" ref="AW167" si="211">IF($C168="",SUM(AW160:AW166),"")</f>
        <v/>
      </c>
      <c r="AX167" s="569" t="str">
        <f t="shared" ref="AX167" si="212">IF($C168="",SUM(AX160:AX166),"")</f>
        <v/>
      </c>
      <c r="AY167" s="569" t="str">
        <f t="shared" ref="AY167" si="213">IF($C168="",SUM(AY160:AY166),"")</f>
        <v/>
      </c>
      <c r="AZ167" s="569" t="str">
        <f t="shared" ref="AZ167" si="214">IF($C168="",SUM(AZ160:AZ166),"")</f>
        <v/>
      </c>
      <c r="BA167" s="571" t="str">
        <f t="shared" ref="BA167" si="215">IF($C168="",SUM(BA160:BA166),"")</f>
        <v/>
      </c>
      <c r="BB167" s="1"/>
      <c r="BC167" s="1"/>
      <c r="BD167" s="1"/>
      <c r="BE167" s="1"/>
      <c r="BF167" s="1"/>
      <c r="BG167" s="1"/>
    </row>
    <row r="168" spans="1:59" x14ac:dyDescent="0.25">
      <c r="A168" s="216" t="str">
        <f>IF(C168="","",IF(A166&lt;0,"DÉFICIT",IF(OR(A166="OK",B168&gt;=0),"OK","DÉFICIT")))</f>
        <v>OK</v>
      </c>
      <c r="B168" s="223">
        <f>IF(C168="","",(SUM(D168:O168))-(SUM(P168:BA168)))</f>
        <v>100</v>
      </c>
      <c r="C168" s="225" t="str">
        <f t="shared" si="207"/>
        <v>28 au 3 (31)</v>
      </c>
      <c r="D168" s="227">
        <f>IF(C168="","",IF(OR('ENTRÉE DES DONNÉES'!D$4=4,AND('ENTRÉE DES DONNÉES'!D$4=2,D166="")),'ENTRÉE DES DONNÉES'!D$3,""))</f>
        <v>100</v>
      </c>
      <c r="E168" s="227" t="str">
        <f>IF(C168="","",IF(OR('ENTRÉE DES DONNÉES'!D$12=4,AND('ENTRÉE DES DONNÉES'!D$12=2,E166="")),'ENTRÉE DES DONNÉES'!D$11,""))</f>
        <v/>
      </c>
      <c r="F168" s="227" t="str">
        <f>IF(C168="","",IF(OR('ENTRÉE DES DONNÉES'!D$16=4,AND('ENTRÉE DES DONNÉES'!D$16=2,F166="")),'ENTRÉE DES DONNÉES'!D$15,""))</f>
        <v/>
      </c>
      <c r="G168" s="50"/>
      <c r="H168" s="59"/>
      <c r="I168" s="59"/>
      <c r="J168" s="50"/>
      <c r="K168" s="60"/>
      <c r="L168" s="58"/>
      <c r="M168" s="50"/>
      <c r="N168" s="58"/>
      <c r="O168" s="50"/>
      <c r="P168" s="61" t="str">
        <f>IF(C168="","",IF(B174&lt;0,-B174,""))</f>
        <v/>
      </c>
      <c r="Q168" s="50" t="str">
        <f>IF(C168="","",IF(OR('ENTRÉE DES DONNÉES'!D$22=1,'ENTRÉE DES DONNÉES'!D$22=4,AND('ENTRÉE DES DONNÉES'!D$22=2,Q166="")),'ENTRÉE DES DONNÉES'!D$21,""))</f>
        <v/>
      </c>
      <c r="R168" s="50" t="str">
        <f>IF(C168="","",IF(OR('ENTRÉE DES DONNÉES'!D$25=1,'ENTRÉE DES DONNÉES'!D$25=4,AND('ENTRÉE DES DONNÉES'!D$25=2,R166="")),'ENTRÉE DES DONNÉES'!D$24,""))</f>
        <v/>
      </c>
      <c r="S168" s="58">
        <f>IF(C168="","",'ENTRÉE DES DONNÉES'!D$28)</f>
        <v>0</v>
      </c>
      <c r="T168" s="50"/>
      <c r="U168" s="50"/>
      <c r="V168" s="58">
        <f>IF(C168="","",'ENTRÉE DES DONNÉES'!D$32)</f>
        <v>0</v>
      </c>
      <c r="W168" s="50"/>
      <c r="X168" s="58"/>
      <c r="Y168" s="50"/>
      <c r="Z168" s="50"/>
      <c r="AA168" s="50"/>
      <c r="AB168" s="58"/>
      <c r="AC168" s="50"/>
      <c r="AD168" s="58"/>
      <c r="AE168" s="50"/>
      <c r="AF168" s="50"/>
      <c r="AG168" s="50"/>
      <c r="AH168" s="59"/>
      <c r="AI168" s="59"/>
      <c r="AJ168" s="59"/>
      <c r="AK168" s="59"/>
      <c r="AL168" s="59"/>
      <c r="AM168" s="59"/>
      <c r="AN168" s="59"/>
      <c r="AO168" s="59"/>
      <c r="AP168" s="59"/>
      <c r="AQ168" s="59"/>
      <c r="AR168" s="151">
        <f>IF(C168="","",'ENTRÉE DES DONNÉES'!D$57/12)</f>
        <v>0</v>
      </c>
      <c r="AS168" s="60">
        <f>IF(C168="","",'ENTRÉE DES DONNÉES'!D$61/12)</f>
        <v>0</v>
      </c>
      <c r="AT168" s="50">
        <f>IF(C168="","",'ENTRÉE DES DONNÉES'!D$65/12)</f>
        <v>0</v>
      </c>
      <c r="AU168" s="58">
        <f>IF(C168="","",'ENTRÉE DES DONNÉES'!D$63/12)</f>
        <v>0</v>
      </c>
      <c r="AV168" s="50">
        <f>IF(C168="","",'ENTRÉE DES DONNÉES'!D$67/12)</f>
        <v>0</v>
      </c>
      <c r="AW168" s="50">
        <f>IF(C168="","",'ENTRÉE DES DONNÉES'!D$69/12)</f>
        <v>0</v>
      </c>
      <c r="AX168" s="50">
        <f>IF(C168="","",'ENTRÉE DES DONNÉES'!D$71/12)</f>
        <v>0</v>
      </c>
      <c r="AY168" s="50">
        <f>IF(C168="","",'ENTRÉE DES DONNÉES'!D$73/12)</f>
        <v>0</v>
      </c>
      <c r="AZ168" s="50">
        <f>IF(C168="","",'ENTRÉE DES DONNÉES'!D$75/12)</f>
        <v>0</v>
      </c>
      <c r="BA168" s="62">
        <f>IF(C168="","",'ENTRÉE DES DONNÉES'!D$59/12)</f>
        <v>0</v>
      </c>
      <c r="BB168" s="1"/>
      <c r="BC168" s="1"/>
      <c r="BD168" s="1"/>
      <c r="BE168" s="1"/>
      <c r="BF168" s="1"/>
      <c r="BG168" s="1"/>
    </row>
    <row r="169" spans="1:59" ht="15.75" thickBot="1" x14ac:dyDescent="0.3">
      <c r="A169" s="106"/>
      <c r="B169" s="107"/>
      <c r="C169" s="224"/>
      <c r="D169" s="227"/>
      <c r="E169" s="227"/>
      <c r="F169" s="227"/>
      <c r="G169" s="50"/>
      <c r="H169" s="59"/>
      <c r="I169" s="59"/>
      <c r="J169" s="50"/>
      <c r="K169" s="60"/>
      <c r="L169" s="58"/>
      <c r="M169" s="50"/>
      <c r="N169" s="58"/>
      <c r="O169" s="50"/>
      <c r="P169" s="61"/>
      <c r="Q169" s="50"/>
      <c r="R169" s="50"/>
      <c r="S169" s="58"/>
      <c r="T169" s="50"/>
      <c r="U169" s="50"/>
      <c r="V169" s="58"/>
      <c r="W169" s="50"/>
      <c r="X169" s="58"/>
      <c r="Y169" s="50"/>
      <c r="Z169" s="50"/>
      <c r="AA169" s="50"/>
      <c r="AB169" s="58"/>
      <c r="AC169" s="50"/>
      <c r="AD169" s="58"/>
      <c r="AE169" s="50"/>
      <c r="AF169" s="50"/>
      <c r="AG169" s="50"/>
      <c r="AH169" s="59"/>
      <c r="AI169" s="59"/>
      <c r="AJ169" s="59"/>
      <c r="AK169" s="59"/>
      <c r="AL169" s="59"/>
      <c r="AM169" s="59"/>
      <c r="AN169" s="59"/>
      <c r="AO169" s="59"/>
      <c r="AP169" s="59"/>
      <c r="AQ169" s="59"/>
      <c r="AR169" s="568">
        <f>IF($C168="","",SUM(AR160:AR168))</f>
        <v>0</v>
      </c>
      <c r="AS169" s="569">
        <f>IF($C168="","",SUM(AS160:AS168))</f>
        <v>0</v>
      </c>
      <c r="AT169" s="569">
        <f t="shared" ref="AT169" si="216">IF($C168="","",SUM(AT160:AT168))</f>
        <v>0</v>
      </c>
      <c r="AU169" s="560">
        <f t="shared" ref="AU169" si="217">IF($C168="","",SUM(AU160:AU168))</f>
        <v>0</v>
      </c>
      <c r="AV169" s="569">
        <f t="shared" ref="AV169" si="218">IF($C168="","",SUM(AV160:AV168))</f>
        <v>0</v>
      </c>
      <c r="AW169" s="569">
        <f t="shared" ref="AW169" si="219">IF($C168="","",SUM(AW160:AW168))</f>
        <v>0</v>
      </c>
      <c r="AX169" s="569">
        <f t="shared" ref="AX169" si="220">IF($C168="","",SUM(AX160:AX168))</f>
        <v>0</v>
      </c>
      <c r="AY169" s="569">
        <f t="shared" ref="AY169" si="221">IF($C168="","",SUM(AY160:AY168))</f>
        <v>0</v>
      </c>
      <c r="AZ169" s="569">
        <f t="shared" ref="AZ169" si="222">IF($C168="","",SUM(AZ160:AZ168))</f>
        <v>0</v>
      </c>
      <c r="BA169" s="571">
        <f t="shared" ref="BA169" si="223">IF($C168="","",SUM(BA160:BA168))</f>
        <v>0</v>
      </c>
      <c r="BB169" s="1"/>
      <c r="BC169" s="1"/>
      <c r="BD169" s="1"/>
      <c r="BE169" s="1"/>
      <c r="BF169" s="1"/>
      <c r="BG169" s="1"/>
    </row>
    <row r="170" spans="1:59" ht="15.75" thickBot="1" x14ac:dyDescent="0.3">
      <c r="A170" s="219" t="str">
        <f>IF(B170&gt;=0,"ÉPARGNE","DÉFICIT")</f>
        <v>ÉPARGNE</v>
      </c>
      <c r="B170" s="115">
        <f>IF(A158&lt;0,IF(B168="",0,IF(B168&gt;0,B168,0))+IF(B166&gt;0,B166,0)+IF(B164&gt;0,B164,0)+IF(B162&gt;0,B162,0)+IF(B160&gt;0,B160,0)--A158,IF(B168="",0,IF(B168&gt;0,B168,0))+IF(B166&gt;0,B166,0)+IF(B164&gt;0,B164,0)+IF(B162&gt;0,B162,0)+IF(B160&gt;0,B160,0))</f>
        <v>500</v>
      </c>
      <c r="C170" s="211" t="str">
        <f>IF(C168="","Dépôt de "&amp;ROUND(IF(B170&gt;=0,SUM(AR167:BA167),0),0)&amp;" "&amp;'ENTRÉE DES DONNÉES'!D$2,"Dépôt de "&amp;ROUND(IF(B170&gt;=0,SUM(AR169:BA169),0),0)&amp;" "&amp;'ENTRÉE DES DONNÉES'!D$2)</f>
        <v>Dépôt de 0 €</v>
      </c>
      <c r="D170" s="227"/>
      <c r="E170" s="227"/>
      <c r="F170" s="227"/>
      <c r="G170" s="50"/>
      <c r="H170" s="59"/>
      <c r="I170" s="59"/>
      <c r="J170" s="50"/>
      <c r="K170" s="60"/>
      <c r="L170" s="58"/>
      <c r="M170" s="50"/>
      <c r="N170" s="58"/>
      <c r="O170" s="50"/>
      <c r="P170" s="61"/>
      <c r="Q170" s="50"/>
      <c r="R170" s="50"/>
      <c r="S170" s="58"/>
      <c r="T170" s="50"/>
      <c r="U170" s="50"/>
      <c r="V170" s="58"/>
      <c r="W170" s="50"/>
      <c r="X170" s="58"/>
      <c r="Y170" s="50"/>
      <c r="Z170" s="50"/>
      <c r="AA170" s="50"/>
      <c r="AB170" s="58"/>
      <c r="AC170" s="50"/>
      <c r="AD170" s="58"/>
      <c r="AE170" s="50"/>
      <c r="AF170" s="50"/>
      <c r="AG170" s="50"/>
      <c r="AH170" s="59"/>
      <c r="AI170" s="59"/>
      <c r="AJ170" s="59"/>
      <c r="AK170" s="59"/>
      <c r="AL170" s="59"/>
      <c r="AM170" s="59"/>
      <c r="AN170" s="59"/>
      <c r="AO170" s="59"/>
      <c r="AP170" s="59"/>
      <c r="AQ170" s="59"/>
      <c r="AR170" s="151"/>
      <c r="AS170" s="60"/>
      <c r="AT170" s="50"/>
      <c r="AU170" s="58"/>
      <c r="AV170" s="50"/>
      <c r="AW170" s="58"/>
      <c r="AX170" s="50"/>
      <c r="AY170" s="50"/>
      <c r="AZ170" s="58"/>
      <c r="BA170" s="62"/>
      <c r="BB170" s="1"/>
      <c r="BC170" s="1"/>
      <c r="BD170" s="1"/>
      <c r="BE170" s="1"/>
      <c r="BF170" s="1"/>
      <c r="BG170" s="1"/>
    </row>
    <row r="171" spans="1:59" ht="15.75" thickBot="1" x14ac:dyDescent="0.3">
      <c r="A171" s="117"/>
      <c r="B171" s="208"/>
      <c r="C171" s="214">
        <f>ROUND(IF(B170&gt;=0,SUM(AR169:BA169),0),0)</f>
        <v>0</v>
      </c>
      <c r="D171" s="228"/>
      <c r="E171" s="228"/>
      <c r="F171" s="228"/>
      <c r="G171" s="65"/>
      <c r="H171" s="67"/>
      <c r="I171" s="67"/>
      <c r="J171" s="65"/>
      <c r="K171" s="68"/>
      <c r="L171" s="66"/>
      <c r="M171" s="65"/>
      <c r="N171" s="66"/>
      <c r="O171" s="65"/>
      <c r="P171" s="69"/>
      <c r="Q171" s="65"/>
      <c r="R171" s="65"/>
      <c r="S171" s="66"/>
      <c r="T171" s="65"/>
      <c r="U171" s="65"/>
      <c r="V171" s="66"/>
      <c r="W171" s="65"/>
      <c r="X171" s="66"/>
      <c r="Y171" s="65"/>
      <c r="Z171" s="66"/>
      <c r="AA171" s="65"/>
      <c r="AB171" s="66"/>
      <c r="AC171" s="65"/>
      <c r="AD171" s="66"/>
      <c r="AE171" s="65"/>
      <c r="AF171" s="65"/>
      <c r="AG171" s="65"/>
      <c r="AH171" s="67"/>
      <c r="AI171" s="67"/>
      <c r="AJ171" s="67"/>
      <c r="AK171" s="67"/>
      <c r="AL171" s="67"/>
      <c r="AM171" s="67"/>
      <c r="AN171" s="67"/>
      <c r="AO171" s="67"/>
      <c r="AP171" s="67"/>
      <c r="AQ171" s="67"/>
      <c r="AR171" s="152"/>
      <c r="AS171" s="68"/>
      <c r="AT171" s="65"/>
      <c r="AU171" s="66"/>
      <c r="AV171" s="65"/>
      <c r="AW171" s="66"/>
      <c r="AX171" s="65"/>
      <c r="AY171" s="65"/>
      <c r="AZ171" s="66"/>
      <c r="BA171" s="70"/>
      <c r="BB171" s="1"/>
      <c r="BC171" s="1"/>
      <c r="BD171" s="1"/>
      <c r="BE171" s="1"/>
      <c r="BF171" s="1"/>
      <c r="BG171" s="1"/>
    </row>
    <row r="172" spans="1:59" x14ac:dyDescent="0.25">
      <c r="C172" s="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1"/>
      <c r="BC172" s="1"/>
      <c r="BD172" s="1"/>
      <c r="BE172" s="1"/>
      <c r="BF172" s="1"/>
      <c r="BG172" s="1"/>
    </row>
    <row r="188" spans="3:3" x14ac:dyDescent="0.25">
      <c r="C188" s="7"/>
    </row>
    <row r="210" spans="1:8" x14ac:dyDescent="0.25">
      <c r="A210" s="246"/>
      <c r="B210" s="247"/>
      <c r="C210" s="247"/>
      <c r="D210" s="247"/>
      <c r="E210" s="247"/>
      <c r="F210" s="247"/>
      <c r="G210" s="247"/>
      <c r="H210" s="247"/>
    </row>
    <row r="211" spans="1:8" x14ac:dyDescent="0.25">
      <c r="A211" s="246"/>
      <c r="B211" s="247"/>
      <c r="C211" s="247"/>
      <c r="D211" s="247"/>
      <c r="E211" s="247"/>
      <c r="F211" s="247"/>
      <c r="G211" s="247"/>
      <c r="H211" s="247"/>
    </row>
    <row r="212" spans="1:8" x14ac:dyDescent="0.25">
      <c r="A212" s="246"/>
      <c r="B212" s="247"/>
      <c r="C212" s="247"/>
      <c r="D212" s="247"/>
      <c r="E212" s="247"/>
      <c r="F212" s="247"/>
      <c r="G212" s="247"/>
      <c r="H212" s="247"/>
    </row>
    <row r="213" spans="1:8" x14ac:dyDescent="0.25">
      <c r="A213" s="246"/>
      <c r="B213" s="247"/>
      <c r="C213" s="247"/>
      <c r="D213" s="247"/>
      <c r="E213" s="247"/>
      <c r="F213" s="247"/>
      <c r="G213" s="247"/>
      <c r="H213" s="247"/>
    </row>
    <row r="214" spans="1:8" x14ac:dyDescent="0.25">
      <c r="A214" s="246"/>
      <c r="B214" s="247"/>
      <c r="C214" s="247"/>
      <c r="D214" s="247"/>
      <c r="E214" s="247"/>
      <c r="F214" s="247"/>
      <c r="G214" s="247"/>
      <c r="H214" s="247"/>
    </row>
    <row r="215" spans="1:8" x14ac:dyDescent="0.25">
      <c r="A215" s="246"/>
      <c r="B215" s="247"/>
      <c r="C215" s="247"/>
      <c r="D215" s="247"/>
      <c r="E215" s="247"/>
      <c r="F215" s="247"/>
      <c r="G215" s="247"/>
      <c r="H215" s="247"/>
    </row>
    <row r="216" spans="1:8" x14ac:dyDescent="0.25">
      <c r="A216" s="246"/>
      <c r="B216" s="247"/>
      <c r="C216" s="247"/>
      <c r="D216" s="247"/>
      <c r="E216" s="247"/>
      <c r="F216" s="247"/>
      <c r="G216" s="247"/>
      <c r="H216" s="247"/>
    </row>
    <row r="217" spans="1:8" x14ac:dyDescent="0.25">
      <c r="A217" s="246"/>
      <c r="B217" s="247"/>
      <c r="C217" s="247"/>
      <c r="D217" s="247"/>
      <c r="E217" s="247"/>
      <c r="F217" s="247"/>
      <c r="G217" s="247"/>
      <c r="H217" s="247"/>
    </row>
    <row r="218" spans="1:8" x14ac:dyDescent="0.25">
      <c r="A218" s="248"/>
      <c r="B218" s="249"/>
      <c r="C218" s="249"/>
      <c r="D218" s="249"/>
      <c r="E218" s="249"/>
      <c r="F218" s="249"/>
      <c r="G218" s="249"/>
      <c r="H218" s="247"/>
    </row>
    <row r="219" spans="1:8" x14ac:dyDescent="0.25">
      <c r="A219" s="248"/>
      <c r="B219" s="249"/>
      <c r="C219" s="249"/>
      <c r="D219" s="249"/>
      <c r="E219" s="249"/>
      <c r="F219" s="249"/>
      <c r="G219" s="249"/>
      <c r="H219" s="247"/>
    </row>
    <row r="220" spans="1:8" x14ac:dyDescent="0.25">
      <c r="A220" s="258">
        <f>'ENTRÉE DES DONNÉES'!S12</f>
        <v>2015</v>
      </c>
      <c r="B220" s="249"/>
      <c r="C220" s="249"/>
      <c r="D220" s="249"/>
      <c r="E220" s="249"/>
      <c r="F220" s="249"/>
      <c r="G220" s="249"/>
      <c r="H220" s="250"/>
    </row>
    <row r="221" spans="1:8" x14ac:dyDescent="0.25">
      <c r="A221" s="248"/>
      <c r="B221" s="249"/>
      <c r="C221" s="259">
        <f>7*A222+DATE($A$220,1,3)-WEEKDAY(DATE($A$220,1,3))-5</f>
        <v>42002</v>
      </c>
      <c r="D221" s="259">
        <f>7*A222+DATE($A$220,1,3)-WEEKDAY(DATE($A$220,1,3))+1</f>
        <v>42008</v>
      </c>
      <c r="E221" s="259">
        <f>7*A222+DATE($A$220,1,3)-WEEKDAY(DATE($A$220,1,3))-2</f>
        <v>42005</v>
      </c>
      <c r="F221" s="249"/>
      <c r="G221" s="249"/>
      <c r="H221" s="250"/>
    </row>
    <row r="222" spans="1:8" ht="15.75" x14ac:dyDescent="0.3">
      <c r="A222" s="249">
        <v>1</v>
      </c>
      <c r="B222" s="249"/>
      <c r="C222" s="260" t="str">
        <f>DAY(C221)&amp;" au "&amp;DAY(D221)&amp;" ("&amp;DAY(E221)&amp;")"</f>
        <v>29 au 4 (1)</v>
      </c>
      <c r="D222" s="260">
        <f>DAY(D221)</f>
        <v>4</v>
      </c>
      <c r="E222" s="260">
        <f>DAY(E221)</f>
        <v>1</v>
      </c>
      <c r="F222" s="249">
        <v>1</v>
      </c>
      <c r="G222" s="249"/>
      <c r="H222" s="250"/>
    </row>
    <row r="223" spans="1:8" x14ac:dyDescent="0.25">
      <c r="A223" s="248"/>
      <c r="B223" s="249"/>
      <c r="C223" s="259">
        <f t="shared" ref="C223" si="224">7*A224+DATE($A$220,1,3)-WEEKDAY(DATE($A$220,1,3))-5</f>
        <v>42009</v>
      </c>
      <c r="D223" s="259">
        <f t="shared" ref="D223" si="225">7*A224+DATE($A$220,1,3)-WEEKDAY(DATE($A$220,1,3))+1</f>
        <v>42015</v>
      </c>
      <c r="E223" s="259">
        <f t="shared" ref="E223" si="226">7*A224+DATE($A$220,1,3)-WEEKDAY(DATE($A$220,1,3))-2</f>
        <v>42012</v>
      </c>
      <c r="F223" s="249"/>
      <c r="G223" s="249"/>
      <c r="H223" s="250"/>
    </row>
    <row r="224" spans="1:8" ht="15.75" x14ac:dyDescent="0.3">
      <c r="A224" s="249">
        <v>2</v>
      </c>
      <c r="B224" s="249"/>
      <c r="C224" s="260" t="str">
        <f>DAY(C223)&amp;" au "&amp;DAY(D223)&amp;" ("&amp;DAY(E223)&amp;")"</f>
        <v>5 au 11 (8)</v>
      </c>
      <c r="D224" s="260">
        <f t="shared" ref="D224" si="227">DAY(D223)</f>
        <v>11</v>
      </c>
      <c r="E224" s="260">
        <f t="shared" ref="E224" si="228">DAY(E223)</f>
        <v>8</v>
      </c>
      <c r="F224" s="249">
        <v>1</v>
      </c>
      <c r="G224" s="249"/>
      <c r="H224" s="250"/>
    </row>
    <row r="225" spans="1:8" x14ac:dyDescent="0.25">
      <c r="A225" s="248"/>
      <c r="B225" s="249"/>
      <c r="C225" s="259">
        <f t="shared" ref="C225" si="229">7*A226+DATE($A$220,1,3)-WEEKDAY(DATE($A$220,1,3))-5</f>
        <v>42016</v>
      </c>
      <c r="D225" s="259">
        <f t="shared" ref="D225" si="230">7*A226+DATE($A$220,1,3)-WEEKDAY(DATE($A$220,1,3))+1</f>
        <v>42022</v>
      </c>
      <c r="E225" s="259">
        <f t="shared" ref="E225" si="231">7*A226+DATE($A$220,1,3)-WEEKDAY(DATE($A$220,1,3))-2</f>
        <v>42019</v>
      </c>
      <c r="F225" s="249"/>
      <c r="G225" s="249"/>
      <c r="H225" s="250"/>
    </row>
    <row r="226" spans="1:8" ht="15.75" x14ac:dyDescent="0.3">
      <c r="A226" s="249">
        <v>3</v>
      </c>
      <c r="B226" s="249"/>
      <c r="C226" s="260" t="str">
        <f>DAY(C225)&amp;" au "&amp;DAY(D225)&amp;" ("&amp;DAY(E225)&amp;")"</f>
        <v>12 au 18 (15)</v>
      </c>
      <c r="D226" s="260">
        <f t="shared" ref="D226" si="232">DAY(D225)</f>
        <v>18</v>
      </c>
      <c r="E226" s="260">
        <f t="shared" ref="E226" si="233">DAY(E225)</f>
        <v>15</v>
      </c>
      <c r="F226" s="249">
        <v>1</v>
      </c>
      <c r="G226" s="249"/>
      <c r="H226" s="250"/>
    </row>
    <row r="227" spans="1:8" x14ac:dyDescent="0.25">
      <c r="A227" s="248"/>
      <c r="B227" s="249"/>
      <c r="C227" s="259">
        <f t="shared" ref="C227" si="234">7*A228+DATE($A$220,1,3)-WEEKDAY(DATE($A$220,1,3))-5</f>
        <v>42023</v>
      </c>
      <c r="D227" s="259">
        <f t="shared" ref="D227" si="235">7*A228+DATE($A$220,1,3)-WEEKDAY(DATE($A$220,1,3))+1</f>
        <v>42029</v>
      </c>
      <c r="E227" s="259">
        <f t="shared" ref="E227" si="236">7*A228+DATE($A$220,1,3)-WEEKDAY(DATE($A$220,1,3))-2</f>
        <v>42026</v>
      </c>
      <c r="F227" s="249"/>
      <c r="G227" s="249"/>
      <c r="H227" s="250"/>
    </row>
    <row r="228" spans="1:8" ht="15.75" x14ac:dyDescent="0.3">
      <c r="A228" s="249">
        <v>4</v>
      </c>
      <c r="B228" s="249"/>
      <c r="C228" s="260" t="str">
        <f>DAY(C227)&amp;" au "&amp;DAY(D227)&amp;" ("&amp;DAY(E227)&amp;")"</f>
        <v>19 au 25 (22)</v>
      </c>
      <c r="D228" s="260">
        <f t="shared" ref="D228" si="237">DAY(D227)</f>
        <v>25</v>
      </c>
      <c r="E228" s="260">
        <f t="shared" ref="E228" si="238">DAY(E227)</f>
        <v>22</v>
      </c>
      <c r="F228" s="249">
        <v>1</v>
      </c>
      <c r="G228" s="249"/>
      <c r="H228" s="250"/>
    </row>
    <row r="229" spans="1:8" x14ac:dyDescent="0.25">
      <c r="A229" s="248"/>
      <c r="B229" s="249"/>
      <c r="C229" s="259">
        <f t="shared" ref="C229" si="239">7*A230+DATE($A$220,1,3)-WEEKDAY(DATE($A$220,1,3))-5</f>
        <v>42030</v>
      </c>
      <c r="D229" s="259">
        <f t="shared" ref="D229" si="240">7*A230+DATE($A$220,1,3)-WEEKDAY(DATE($A$220,1,3))+1</f>
        <v>42036</v>
      </c>
      <c r="E229" s="259">
        <f t="shared" ref="E229" si="241">7*A230+DATE($A$220,1,3)-WEEKDAY(DATE($A$220,1,3))-2</f>
        <v>42033</v>
      </c>
      <c r="F229" s="249"/>
      <c r="G229" s="249"/>
      <c r="H229" s="250"/>
    </row>
    <row r="230" spans="1:8" ht="15.75" x14ac:dyDescent="0.3">
      <c r="A230" s="249">
        <v>5</v>
      </c>
      <c r="B230" s="249"/>
      <c r="C230" s="260" t="str">
        <f>DAY(C229)&amp;" au "&amp;DAY(D229)&amp;" ("&amp;DAY(E229)&amp;")"</f>
        <v>26 au 1 (29)</v>
      </c>
      <c r="D230" s="260">
        <f t="shared" ref="D230" si="242">DAY(D229)</f>
        <v>1</v>
      </c>
      <c r="E230" s="260">
        <f t="shared" ref="E230" si="243">DAY(E229)</f>
        <v>29</v>
      </c>
      <c r="F230" s="249">
        <f>IF(E230&gt;=22,1,"")</f>
        <v>1</v>
      </c>
      <c r="G230" s="249"/>
      <c r="H230" s="250"/>
    </row>
    <row r="231" spans="1:8" x14ac:dyDescent="0.25">
      <c r="A231" s="248"/>
      <c r="B231" s="249"/>
      <c r="C231" s="259">
        <f t="shared" ref="C231" si="244">7*A232+DATE($A$220,1,3)-WEEKDAY(DATE($A$220,1,3))-5</f>
        <v>42037</v>
      </c>
      <c r="D231" s="259">
        <f t="shared" ref="D231" si="245">7*A232+DATE($A$220,1,3)-WEEKDAY(DATE($A$220,1,3))+1</f>
        <v>42043</v>
      </c>
      <c r="E231" s="259">
        <f t="shared" ref="E231" si="246">7*A232+DATE($A$220,1,3)-WEEKDAY(DATE($A$220,1,3))-2</f>
        <v>42040</v>
      </c>
      <c r="F231" s="249"/>
      <c r="G231" s="249"/>
      <c r="H231" s="250"/>
    </row>
    <row r="232" spans="1:8" ht="15.75" x14ac:dyDescent="0.3">
      <c r="A232" s="249">
        <f>IF(F230="",A230,A230+1)</f>
        <v>6</v>
      </c>
      <c r="B232" s="249"/>
      <c r="C232" s="260" t="str">
        <f>DAY(C231)&amp;" au "&amp;DAY(D231)&amp;" ("&amp;DAY(E231)&amp;")"</f>
        <v>2 au 8 (5)</v>
      </c>
      <c r="D232" s="260">
        <f t="shared" ref="D232" si="247">DAY(D231)</f>
        <v>8</v>
      </c>
      <c r="E232" s="260">
        <f t="shared" ref="E232" si="248">DAY(E231)</f>
        <v>5</v>
      </c>
      <c r="F232" s="249">
        <v>1</v>
      </c>
      <c r="G232" s="249"/>
      <c r="H232" s="250"/>
    </row>
    <row r="233" spans="1:8" x14ac:dyDescent="0.25">
      <c r="A233" s="248"/>
      <c r="B233" s="249"/>
      <c r="C233" s="259">
        <f t="shared" ref="C233" si="249">7*A234+DATE($A$220,1,3)-WEEKDAY(DATE($A$220,1,3))-5</f>
        <v>42044</v>
      </c>
      <c r="D233" s="259">
        <f t="shared" ref="D233" si="250">7*A234+DATE($A$220,1,3)-WEEKDAY(DATE($A$220,1,3))+1</f>
        <v>42050</v>
      </c>
      <c r="E233" s="259">
        <f t="shared" ref="E233" si="251">7*A234+DATE($A$220,1,3)-WEEKDAY(DATE($A$220,1,3))-2</f>
        <v>42047</v>
      </c>
      <c r="F233" s="249"/>
      <c r="G233" s="249"/>
      <c r="H233" s="250"/>
    </row>
    <row r="234" spans="1:8" ht="15.75" x14ac:dyDescent="0.3">
      <c r="A234" s="249">
        <f>A232+1</f>
        <v>7</v>
      </c>
      <c r="B234" s="249"/>
      <c r="C234" s="260" t="str">
        <f>DAY(C233)&amp;" au "&amp;DAY(D233)&amp;" ("&amp;DAY(E233)&amp;")"</f>
        <v>9 au 15 (12)</v>
      </c>
      <c r="D234" s="260">
        <f t="shared" ref="D234" si="252">DAY(D233)</f>
        <v>15</v>
      </c>
      <c r="E234" s="260">
        <f t="shared" ref="E234" si="253">DAY(E233)</f>
        <v>12</v>
      </c>
      <c r="F234" s="249">
        <v>1</v>
      </c>
      <c r="G234" s="249"/>
      <c r="H234" s="250"/>
    </row>
    <row r="235" spans="1:8" x14ac:dyDescent="0.25">
      <c r="A235" s="248"/>
      <c r="B235" s="249"/>
      <c r="C235" s="259">
        <f t="shared" ref="C235" si="254">7*A236+DATE($A$220,1,3)-WEEKDAY(DATE($A$220,1,3))-5</f>
        <v>42051</v>
      </c>
      <c r="D235" s="259">
        <f t="shared" ref="D235" si="255">7*A236+DATE($A$220,1,3)-WEEKDAY(DATE($A$220,1,3))+1</f>
        <v>42057</v>
      </c>
      <c r="E235" s="259">
        <f t="shared" ref="E235" si="256">7*A236+DATE($A$220,1,3)-WEEKDAY(DATE($A$220,1,3))-2</f>
        <v>42054</v>
      </c>
      <c r="F235" s="249"/>
      <c r="G235" s="249"/>
      <c r="H235" s="250"/>
    </row>
    <row r="236" spans="1:8" ht="15.75" x14ac:dyDescent="0.3">
      <c r="A236" s="249">
        <f t="shared" ref="A236" si="257">A234+1</f>
        <v>8</v>
      </c>
      <c r="B236" s="249"/>
      <c r="C236" s="260" t="str">
        <f>DAY(C235)&amp;" au "&amp;DAY(D235)&amp;" ("&amp;DAY(E235)&amp;")"</f>
        <v>16 au 22 (19)</v>
      </c>
      <c r="D236" s="260">
        <f t="shared" ref="D236" si="258">DAY(D235)</f>
        <v>22</v>
      </c>
      <c r="E236" s="260">
        <f t="shared" ref="E236" si="259">DAY(E235)</f>
        <v>19</v>
      </c>
      <c r="F236" s="249">
        <v>1</v>
      </c>
      <c r="G236" s="249"/>
      <c r="H236" s="250"/>
    </row>
    <row r="237" spans="1:8" x14ac:dyDescent="0.25">
      <c r="A237" s="248"/>
      <c r="B237" s="249"/>
      <c r="C237" s="259">
        <f t="shared" ref="C237" si="260">7*A238+DATE($A$220,1,3)-WEEKDAY(DATE($A$220,1,3))-5</f>
        <v>42058</v>
      </c>
      <c r="D237" s="259">
        <f t="shared" ref="D237" si="261">7*A238+DATE($A$220,1,3)-WEEKDAY(DATE($A$220,1,3))+1</f>
        <v>42064</v>
      </c>
      <c r="E237" s="259">
        <f t="shared" ref="E237" si="262">7*A238+DATE($A$220,1,3)-WEEKDAY(DATE($A$220,1,3))-2</f>
        <v>42061</v>
      </c>
      <c r="F237" s="249"/>
      <c r="G237" s="249"/>
      <c r="H237" s="250"/>
    </row>
    <row r="238" spans="1:8" ht="15.75" x14ac:dyDescent="0.3">
      <c r="A238" s="249">
        <f t="shared" ref="A238" si="263">A236+1</f>
        <v>9</v>
      </c>
      <c r="B238" s="249"/>
      <c r="C238" s="260" t="str">
        <f>DAY(C237)&amp;" au "&amp;DAY(D237)&amp;" ("&amp;DAY(E237)&amp;")"</f>
        <v>23 au 1 (26)</v>
      </c>
      <c r="D238" s="260">
        <f t="shared" ref="D238" si="264">DAY(D237)</f>
        <v>1</v>
      </c>
      <c r="E238" s="260">
        <f t="shared" ref="E238" si="265">DAY(E237)</f>
        <v>26</v>
      </c>
      <c r="F238" s="249">
        <v>1</v>
      </c>
      <c r="G238" s="249"/>
      <c r="H238" s="250"/>
    </row>
    <row r="239" spans="1:8" x14ac:dyDescent="0.25">
      <c r="A239" s="248"/>
      <c r="B239" s="249"/>
      <c r="C239" s="259">
        <f t="shared" ref="C239" si="266">7*A240+DATE($A$220,1,3)-WEEKDAY(DATE($A$220,1,3))-5</f>
        <v>42065</v>
      </c>
      <c r="D239" s="259">
        <f t="shared" ref="D239" si="267">7*A240+DATE($A$220,1,3)-WEEKDAY(DATE($A$220,1,3))+1</f>
        <v>42071</v>
      </c>
      <c r="E239" s="259">
        <f t="shared" ref="E239" si="268">7*A240+DATE($A$220,1,3)-WEEKDAY(DATE($A$220,1,3))-2</f>
        <v>42068</v>
      </c>
      <c r="F239" s="249"/>
      <c r="G239" s="249"/>
      <c r="H239" s="250"/>
    </row>
    <row r="240" spans="1:8" ht="15.75" x14ac:dyDescent="0.3">
      <c r="A240" s="249">
        <f t="shared" ref="A240" si="269">A238+1</f>
        <v>10</v>
      </c>
      <c r="B240" s="249"/>
      <c r="C240" s="260" t="str">
        <f>DAY(C239)&amp;" au "&amp;DAY(D239)&amp;" ("&amp;DAY(E239)&amp;")"</f>
        <v>2 au 8 (5)</v>
      </c>
      <c r="D240" s="260">
        <f t="shared" ref="D240" si="270">DAY(D239)</f>
        <v>8</v>
      </c>
      <c r="E240" s="260">
        <f t="shared" ref="E240" si="271">DAY(E239)</f>
        <v>5</v>
      </c>
      <c r="F240" s="249" t="str">
        <f t="shared" ref="F240" si="272">IF(E240&gt;=22,1,"")</f>
        <v/>
      </c>
      <c r="G240" s="249"/>
      <c r="H240" s="250"/>
    </row>
    <row r="241" spans="1:8" x14ac:dyDescent="0.25">
      <c r="A241" s="248"/>
      <c r="B241" s="249"/>
      <c r="C241" s="259">
        <f t="shared" ref="C241" si="273">7*A242+DATE($A$220,1,3)-WEEKDAY(DATE($A$220,1,3))-5</f>
        <v>42065</v>
      </c>
      <c r="D241" s="259">
        <f t="shared" ref="D241" si="274">7*A242+DATE($A$220,1,3)-WEEKDAY(DATE($A$220,1,3))+1</f>
        <v>42071</v>
      </c>
      <c r="E241" s="259">
        <f t="shared" ref="E241" si="275">7*A242+DATE($A$220,1,3)-WEEKDAY(DATE($A$220,1,3))-2</f>
        <v>42068</v>
      </c>
      <c r="F241" s="249"/>
      <c r="G241" s="249"/>
      <c r="H241" s="250"/>
    </row>
    <row r="242" spans="1:8" ht="15.75" x14ac:dyDescent="0.3">
      <c r="A242" s="249">
        <f t="shared" ref="A242" si="276">IF(F240="",A240,A240+1)</f>
        <v>10</v>
      </c>
      <c r="B242" s="249"/>
      <c r="C242" s="260" t="str">
        <f>DAY(C241)&amp;" au "&amp;DAY(D241)&amp;" ("&amp;DAY(E241)&amp;")"</f>
        <v>2 au 8 (5)</v>
      </c>
      <c r="D242" s="260">
        <f t="shared" ref="D242" si="277">DAY(D241)</f>
        <v>8</v>
      </c>
      <c r="E242" s="260">
        <f t="shared" ref="E242" si="278">DAY(E241)</f>
        <v>5</v>
      </c>
      <c r="F242" s="249">
        <v>1</v>
      </c>
      <c r="G242" s="249"/>
      <c r="H242" s="250"/>
    </row>
    <row r="243" spans="1:8" x14ac:dyDescent="0.25">
      <c r="A243" s="248"/>
      <c r="B243" s="249"/>
      <c r="C243" s="259">
        <f t="shared" ref="C243" si="279">7*A244+DATE($A$220,1,3)-WEEKDAY(DATE($A$220,1,3))-5</f>
        <v>42072</v>
      </c>
      <c r="D243" s="259">
        <f t="shared" ref="D243" si="280">7*A244+DATE($A$220,1,3)-WEEKDAY(DATE($A$220,1,3))+1</f>
        <v>42078</v>
      </c>
      <c r="E243" s="259">
        <f t="shared" ref="E243" si="281">7*A244+DATE($A$220,1,3)-WEEKDAY(DATE($A$220,1,3))-2</f>
        <v>42075</v>
      </c>
      <c r="F243" s="249"/>
      <c r="G243" s="249"/>
      <c r="H243" s="250"/>
    </row>
    <row r="244" spans="1:8" ht="15.75" x14ac:dyDescent="0.3">
      <c r="A244" s="249">
        <f t="shared" ref="A244" si="282">A242+1</f>
        <v>11</v>
      </c>
      <c r="B244" s="249"/>
      <c r="C244" s="260" t="str">
        <f>DAY(C243)&amp;" au "&amp;DAY(D243)&amp;" ("&amp;DAY(E243)&amp;")"</f>
        <v>9 au 15 (12)</v>
      </c>
      <c r="D244" s="260">
        <f t="shared" ref="D244" si="283">DAY(D243)</f>
        <v>15</v>
      </c>
      <c r="E244" s="260">
        <f t="shared" ref="E244" si="284">DAY(E243)</f>
        <v>12</v>
      </c>
      <c r="F244" s="249">
        <v>1</v>
      </c>
      <c r="G244" s="249"/>
      <c r="H244" s="250"/>
    </row>
    <row r="245" spans="1:8" x14ac:dyDescent="0.25">
      <c r="A245" s="248"/>
      <c r="B245" s="249"/>
      <c r="C245" s="259">
        <f t="shared" ref="C245" si="285">7*A246+DATE($A$220,1,3)-WEEKDAY(DATE($A$220,1,3))-5</f>
        <v>42079</v>
      </c>
      <c r="D245" s="259">
        <f t="shared" ref="D245" si="286">7*A246+DATE($A$220,1,3)-WEEKDAY(DATE($A$220,1,3))+1</f>
        <v>42085</v>
      </c>
      <c r="E245" s="259">
        <f t="shared" ref="E245" si="287">7*A246+DATE($A$220,1,3)-WEEKDAY(DATE($A$220,1,3))-2</f>
        <v>42082</v>
      </c>
      <c r="F245" s="249"/>
      <c r="G245" s="249"/>
      <c r="H245" s="250"/>
    </row>
    <row r="246" spans="1:8" ht="15.75" x14ac:dyDescent="0.3">
      <c r="A246" s="249">
        <f t="shared" ref="A246:A306" si="288">A244+1</f>
        <v>12</v>
      </c>
      <c r="B246" s="249"/>
      <c r="C246" s="260" t="str">
        <f>DAY(C245)&amp;" au "&amp;DAY(D245)&amp;" ("&amp;DAY(E245)&amp;")"</f>
        <v>16 au 22 (19)</v>
      </c>
      <c r="D246" s="260">
        <f t="shared" ref="D246" si="289">DAY(D245)</f>
        <v>22</v>
      </c>
      <c r="E246" s="260">
        <f t="shared" ref="E246" si="290">DAY(E245)</f>
        <v>19</v>
      </c>
      <c r="F246" s="249">
        <v>1</v>
      </c>
      <c r="G246" s="249"/>
      <c r="H246" s="250"/>
    </row>
    <row r="247" spans="1:8" x14ac:dyDescent="0.25">
      <c r="A247" s="248"/>
      <c r="B247" s="249"/>
      <c r="C247" s="259">
        <f t="shared" ref="C247" si="291">7*A248+DATE($A$220,1,3)-WEEKDAY(DATE($A$220,1,3))-5</f>
        <v>42086</v>
      </c>
      <c r="D247" s="259">
        <f t="shared" ref="D247" si="292">7*A248+DATE($A$220,1,3)-WEEKDAY(DATE($A$220,1,3))+1</f>
        <v>42092</v>
      </c>
      <c r="E247" s="259">
        <f t="shared" ref="E247" si="293">7*A248+DATE($A$220,1,3)-WEEKDAY(DATE($A$220,1,3))-2</f>
        <v>42089</v>
      </c>
      <c r="F247" s="249"/>
      <c r="G247" s="249"/>
      <c r="H247" s="250"/>
    </row>
    <row r="248" spans="1:8" ht="15.75" x14ac:dyDescent="0.3">
      <c r="A248" s="249">
        <f t="shared" ref="A248:A308" si="294">A246+1</f>
        <v>13</v>
      </c>
      <c r="B248" s="249"/>
      <c r="C248" s="260" t="str">
        <f>DAY(C247)&amp;" au "&amp;DAY(D247)&amp;" ("&amp;DAY(E247)&amp;")"</f>
        <v>23 au 29 (26)</v>
      </c>
      <c r="D248" s="260">
        <f t="shared" ref="D248" si="295">DAY(D247)</f>
        <v>29</v>
      </c>
      <c r="E248" s="260">
        <f t="shared" ref="E248" si="296">DAY(E247)</f>
        <v>26</v>
      </c>
      <c r="F248" s="249">
        <v>1</v>
      </c>
      <c r="G248" s="249"/>
      <c r="H248" s="250"/>
    </row>
    <row r="249" spans="1:8" x14ac:dyDescent="0.25">
      <c r="A249" s="248"/>
      <c r="B249" s="249"/>
      <c r="C249" s="259">
        <f t="shared" ref="C249" si="297">7*A250+DATE($A$220,1,3)-WEEKDAY(DATE($A$220,1,3))-5</f>
        <v>42093</v>
      </c>
      <c r="D249" s="259">
        <f t="shared" ref="D249" si="298">7*A250+DATE($A$220,1,3)-WEEKDAY(DATE($A$220,1,3))+1</f>
        <v>42099</v>
      </c>
      <c r="E249" s="259">
        <f t="shared" ref="E249" si="299">7*A250+DATE($A$220,1,3)-WEEKDAY(DATE($A$220,1,3))-2</f>
        <v>42096</v>
      </c>
      <c r="F249" s="249"/>
      <c r="G249" s="249"/>
      <c r="H249" s="250"/>
    </row>
    <row r="250" spans="1:8" ht="15.75" x14ac:dyDescent="0.3">
      <c r="A250" s="249">
        <f t="shared" ref="A250:A310" si="300">A248+1</f>
        <v>14</v>
      </c>
      <c r="B250" s="249"/>
      <c r="C250" s="260" t="str">
        <f>DAY(C249)&amp;" au "&amp;DAY(D249)&amp;" ("&amp;DAY(E249)&amp;")"</f>
        <v>30 au 5 (2)</v>
      </c>
      <c r="D250" s="260">
        <f t="shared" ref="D250" si="301">DAY(D249)</f>
        <v>5</v>
      </c>
      <c r="E250" s="260">
        <f t="shared" ref="E250" si="302">DAY(E249)</f>
        <v>2</v>
      </c>
      <c r="F250" s="249" t="str">
        <f t="shared" ref="F250" si="303">IF(E250&gt;=22,1,"")</f>
        <v/>
      </c>
      <c r="G250" s="249"/>
      <c r="H250" s="250"/>
    </row>
    <row r="251" spans="1:8" x14ac:dyDescent="0.25">
      <c r="A251" s="248"/>
      <c r="B251" s="249"/>
      <c r="C251" s="259">
        <f t="shared" ref="C251" si="304">7*A252+DATE($A$220,1,3)-WEEKDAY(DATE($A$220,1,3))-5</f>
        <v>42093</v>
      </c>
      <c r="D251" s="259">
        <f t="shared" ref="D251" si="305">7*A252+DATE($A$220,1,3)-WEEKDAY(DATE($A$220,1,3))+1</f>
        <v>42099</v>
      </c>
      <c r="E251" s="259">
        <f t="shared" ref="E251" si="306">7*A252+DATE($A$220,1,3)-WEEKDAY(DATE($A$220,1,3))-2</f>
        <v>42096</v>
      </c>
      <c r="F251" s="249"/>
      <c r="G251" s="249"/>
      <c r="H251" s="250"/>
    </row>
    <row r="252" spans="1:8" ht="15.75" x14ac:dyDescent="0.3">
      <c r="A252" s="249">
        <f t="shared" ref="A252" si="307">IF(F250="",A250,A250+1)</f>
        <v>14</v>
      </c>
      <c r="B252" s="249"/>
      <c r="C252" s="260" t="str">
        <f>DAY(C251)&amp;" au "&amp;DAY(D251)&amp;" ("&amp;DAY(E251)&amp;")"</f>
        <v>30 au 5 (2)</v>
      </c>
      <c r="D252" s="260">
        <f t="shared" ref="D252" si="308">DAY(D251)</f>
        <v>5</v>
      </c>
      <c r="E252" s="260">
        <f t="shared" ref="E252" si="309">DAY(E251)</f>
        <v>2</v>
      </c>
      <c r="F252" s="249">
        <v>1</v>
      </c>
      <c r="G252" s="249"/>
      <c r="H252" s="250"/>
    </row>
    <row r="253" spans="1:8" x14ac:dyDescent="0.25">
      <c r="A253" s="248"/>
      <c r="B253" s="249"/>
      <c r="C253" s="259">
        <f t="shared" ref="C253" si="310">7*A254+DATE($A$220,1,3)-WEEKDAY(DATE($A$220,1,3))-5</f>
        <v>42100</v>
      </c>
      <c r="D253" s="259">
        <f t="shared" ref="D253" si="311">7*A254+DATE($A$220,1,3)-WEEKDAY(DATE($A$220,1,3))+1</f>
        <v>42106</v>
      </c>
      <c r="E253" s="259">
        <f t="shared" ref="E253" si="312">7*A254+DATE($A$220,1,3)-WEEKDAY(DATE($A$220,1,3))-2</f>
        <v>42103</v>
      </c>
      <c r="F253" s="249"/>
      <c r="G253" s="249"/>
      <c r="H253" s="250"/>
    </row>
    <row r="254" spans="1:8" ht="15.75" x14ac:dyDescent="0.3">
      <c r="A254" s="249">
        <f t="shared" ref="A254" si="313">A252+1</f>
        <v>15</v>
      </c>
      <c r="B254" s="249"/>
      <c r="C254" s="260" t="str">
        <f>DAY(C253)&amp;" au "&amp;DAY(D253)&amp;" ("&amp;DAY(E253)&amp;")"</f>
        <v>6 au 12 (9)</v>
      </c>
      <c r="D254" s="260">
        <f t="shared" ref="D254" si="314">DAY(D253)</f>
        <v>12</v>
      </c>
      <c r="E254" s="260">
        <f t="shared" ref="E254" si="315">DAY(E253)</f>
        <v>9</v>
      </c>
      <c r="F254" s="249">
        <v>1</v>
      </c>
      <c r="G254" s="249"/>
      <c r="H254" s="250"/>
    </row>
    <row r="255" spans="1:8" x14ac:dyDescent="0.25">
      <c r="A255" s="248"/>
      <c r="B255" s="249"/>
      <c r="C255" s="259">
        <f t="shared" ref="C255" si="316">7*A256+DATE($A$220,1,3)-WEEKDAY(DATE($A$220,1,3))-5</f>
        <v>42107</v>
      </c>
      <c r="D255" s="259">
        <f t="shared" ref="D255" si="317">7*A256+DATE($A$220,1,3)-WEEKDAY(DATE($A$220,1,3))+1</f>
        <v>42113</v>
      </c>
      <c r="E255" s="259">
        <f t="shared" ref="E255" si="318">7*A256+DATE($A$220,1,3)-WEEKDAY(DATE($A$220,1,3))-2</f>
        <v>42110</v>
      </c>
      <c r="F255" s="249"/>
      <c r="G255" s="249"/>
      <c r="H255" s="250"/>
    </row>
    <row r="256" spans="1:8" ht="15.75" x14ac:dyDescent="0.3">
      <c r="A256" s="249">
        <f t="shared" si="288"/>
        <v>16</v>
      </c>
      <c r="B256" s="249"/>
      <c r="C256" s="260" t="str">
        <f>DAY(C255)&amp;" au "&amp;DAY(D255)&amp;" ("&amp;DAY(E255)&amp;")"</f>
        <v>13 au 19 (16)</v>
      </c>
      <c r="D256" s="260">
        <f t="shared" ref="D256" si="319">DAY(D255)</f>
        <v>19</v>
      </c>
      <c r="E256" s="260">
        <f t="shared" ref="E256" si="320">DAY(E255)</f>
        <v>16</v>
      </c>
      <c r="F256" s="249">
        <v>1</v>
      </c>
      <c r="G256" s="249"/>
      <c r="H256" s="250"/>
    </row>
    <row r="257" spans="1:8" x14ac:dyDescent="0.25">
      <c r="A257" s="248"/>
      <c r="B257" s="249"/>
      <c r="C257" s="259">
        <f t="shared" ref="C257" si="321">7*A258+DATE($A$220,1,3)-WEEKDAY(DATE($A$220,1,3))-5</f>
        <v>42114</v>
      </c>
      <c r="D257" s="259">
        <f t="shared" ref="D257" si="322">7*A258+DATE($A$220,1,3)-WEEKDAY(DATE($A$220,1,3))+1</f>
        <v>42120</v>
      </c>
      <c r="E257" s="259">
        <f t="shared" ref="E257" si="323">7*A258+DATE($A$220,1,3)-WEEKDAY(DATE($A$220,1,3))-2</f>
        <v>42117</v>
      </c>
      <c r="F257" s="249"/>
      <c r="G257" s="249"/>
      <c r="H257" s="250"/>
    </row>
    <row r="258" spans="1:8" ht="15.75" x14ac:dyDescent="0.3">
      <c r="A258" s="249">
        <f t="shared" si="294"/>
        <v>17</v>
      </c>
      <c r="B258" s="249"/>
      <c r="C258" s="260" t="str">
        <f>DAY(C257)&amp;" au "&amp;DAY(D257)&amp;" ("&amp;DAY(E257)&amp;")"</f>
        <v>20 au 26 (23)</v>
      </c>
      <c r="D258" s="260">
        <f t="shared" ref="D258" si="324">DAY(D257)</f>
        <v>26</v>
      </c>
      <c r="E258" s="260">
        <f t="shared" ref="E258" si="325">DAY(E257)</f>
        <v>23</v>
      </c>
      <c r="F258" s="249">
        <v>1</v>
      </c>
      <c r="G258" s="249"/>
      <c r="H258" s="250"/>
    </row>
    <row r="259" spans="1:8" x14ac:dyDescent="0.25">
      <c r="A259" s="248"/>
      <c r="B259" s="249"/>
      <c r="C259" s="259">
        <f t="shared" ref="C259" si="326">7*A260+DATE($A$220,1,3)-WEEKDAY(DATE($A$220,1,3))-5</f>
        <v>42121</v>
      </c>
      <c r="D259" s="259">
        <f t="shared" ref="D259" si="327">7*A260+DATE($A$220,1,3)-WEEKDAY(DATE($A$220,1,3))+1</f>
        <v>42127</v>
      </c>
      <c r="E259" s="259">
        <f t="shared" ref="E259" si="328">7*A260+DATE($A$220,1,3)-WEEKDAY(DATE($A$220,1,3))-2</f>
        <v>42124</v>
      </c>
      <c r="F259" s="249"/>
      <c r="G259" s="249"/>
      <c r="H259" s="250"/>
    </row>
    <row r="260" spans="1:8" ht="15.75" x14ac:dyDescent="0.3">
      <c r="A260" s="249">
        <f t="shared" si="300"/>
        <v>18</v>
      </c>
      <c r="B260" s="249"/>
      <c r="C260" s="260" t="str">
        <f>DAY(C259)&amp;" au "&amp;DAY(D259)&amp;" ("&amp;DAY(E259)&amp;")"</f>
        <v>27 au 3 (30)</v>
      </c>
      <c r="D260" s="260">
        <f t="shared" ref="D260" si="329">DAY(D259)</f>
        <v>3</v>
      </c>
      <c r="E260" s="260">
        <f t="shared" ref="E260" si="330">DAY(E259)</f>
        <v>30</v>
      </c>
      <c r="F260" s="249">
        <f t="shared" ref="F260" si="331">IF(E260&gt;=22,1,"")</f>
        <v>1</v>
      </c>
      <c r="G260" s="249"/>
      <c r="H260" s="250"/>
    </row>
    <row r="261" spans="1:8" x14ac:dyDescent="0.25">
      <c r="A261" s="248"/>
      <c r="B261" s="249"/>
      <c r="C261" s="259">
        <f t="shared" ref="C261" si="332">7*A262+DATE($A$220,1,3)-WEEKDAY(DATE($A$220,1,3))-5</f>
        <v>42128</v>
      </c>
      <c r="D261" s="259">
        <f t="shared" ref="D261" si="333">7*A262+DATE($A$220,1,3)-WEEKDAY(DATE($A$220,1,3))+1</f>
        <v>42134</v>
      </c>
      <c r="E261" s="259">
        <f t="shared" ref="E261" si="334">7*A262+DATE($A$220,1,3)-WEEKDAY(DATE($A$220,1,3))-2</f>
        <v>42131</v>
      </c>
      <c r="F261" s="249"/>
      <c r="G261" s="249"/>
      <c r="H261" s="250"/>
    </row>
    <row r="262" spans="1:8" ht="15.75" x14ac:dyDescent="0.3">
      <c r="A262" s="249">
        <f t="shared" ref="A262" si="335">IF(F260="",A260,A260+1)</f>
        <v>19</v>
      </c>
      <c r="B262" s="249"/>
      <c r="C262" s="260" t="str">
        <f>DAY(C261)&amp;" au "&amp;DAY(D261)&amp;" ("&amp;DAY(E261)&amp;")"</f>
        <v>4 au 10 (7)</v>
      </c>
      <c r="D262" s="260">
        <f t="shared" ref="D262" si="336">DAY(D261)</f>
        <v>10</v>
      </c>
      <c r="E262" s="260">
        <f t="shared" ref="E262" si="337">DAY(E261)</f>
        <v>7</v>
      </c>
      <c r="F262" s="249">
        <v>1</v>
      </c>
      <c r="G262" s="249"/>
      <c r="H262" s="250"/>
    </row>
    <row r="263" spans="1:8" x14ac:dyDescent="0.25">
      <c r="A263" s="248"/>
      <c r="B263" s="249"/>
      <c r="C263" s="259">
        <f t="shared" ref="C263" si="338">7*A264+DATE($A$220,1,3)-WEEKDAY(DATE($A$220,1,3))-5</f>
        <v>42135</v>
      </c>
      <c r="D263" s="259">
        <f t="shared" ref="D263" si="339">7*A264+DATE($A$220,1,3)-WEEKDAY(DATE($A$220,1,3))+1</f>
        <v>42141</v>
      </c>
      <c r="E263" s="259">
        <f t="shared" ref="E263" si="340">7*A264+DATE($A$220,1,3)-WEEKDAY(DATE($A$220,1,3))-2</f>
        <v>42138</v>
      </c>
      <c r="F263" s="249"/>
      <c r="G263" s="249"/>
      <c r="H263" s="250"/>
    </row>
    <row r="264" spans="1:8" ht="15.75" x14ac:dyDescent="0.3">
      <c r="A264" s="249">
        <f t="shared" ref="A264" si="341">A262+1</f>
        <v>20</v>
      </c>
      <c r="B264" s="249"/>
      <c r="C264" s="260" t="str">
        <f>DAY(C263)&amp;" au "&amp;DAY(D263)&amp;" ("&amp;DAY(E263)&amp;")"</f>
        <v>11 au 17 (14)</v>
      </c>
      <c r="D264" s="260">
        <f t="shared" ref="D264" si="342">DAY(D263)</f>
        <v>17</v>
      </c>
      <c r="E264" s="260">
        <f t="shared" ref="E264" si="343">DAY(E263)</f>
        <v>14</v>
      </c>
      <c r="F264" s="249">
        <v>1</v>
      </c>
      <c r="G264" s="249"/>
      <c r="H264" s="250"/>
    </row>
    <row r="265" spans="1:8" x14ac:dyDescent="0.25">
      <c r="A265" s="248"/>
      <c r="B265" s="249"/>
      <c r="C265" s="259">
        <f t="shared" ref="C265" si="344">7*A266+DATE($A$220,1,3)-WEEKDAY(DATE($A$220,1,3))-5</f>
        <v>42142</v>
      </c>
      <c r="D265" s="259">
        <f t="shared" ref="D265" si="345">7*A266+DATE($A$220,1,3)-WEEKDAY(DATE($A$220,1,3))+1</f>
        <v>42148</v>
      </c>
      <c r="E265" s="259">
        <f t="shared" ref="E265" si="346">7*A266+DATE($A$220,1,3)-WEEKDAY(DATE($A$220,1,3))-2</f>
        <v>42145</v>
      </c>
      <c r="F265" s="249"/>
      <c r="G265" s="249"/>
      <c r="H265" s="250"/>
    </row>
    <row r="266" spans="1:8" ht="15.75" x14ac:dyDescent="0.3">
      <c r="A266" s="249">
        <f t="shared" si="288"/>
        <v>21</v>
      </c>
      <c r="B266" s="249"/>
      <c r="C266" s="260" t="str">
        <f>DAY(C265)&amp;" au "&amp;DAY(D265)&amp;" ("&amp;DAY(E265)&amp;")"</f>
        <v>18 au 24 (21)</v>
      </c>
      <c r="D266" s="260">
        <f t="shared" ref="D266" si="347">DAY(D265)</f>
        <v>24</v>
      </c>
      <c r="E266" s="260">
        <f t="shared" ref="E266" si="348">DAY(E265)</f>
        <v>21</v>
      </c>
      <c r="F266" s="249">
        <v>1</v>
      </c>
      <c r="G266" s="249"/>
      <c r="H266" s="250"/>
    </row>
    <row r="267" spans="1:8" x14ac:dyDescent="0.25">
      <c r="A267" s="248"/>
      <c r="B267" s="249"/>
      <c r="C267" s="259">
        <f t="shared" ref="C267" si="349">7*A268+DATE($A$220,1,3)-WEEKDAY(DATE($A$220,1,3))-5</f>
        <v>42149</v>
      </c>
      <c r="D267" s="259">
        <f t="shared" ref="D267" si="350">7*A268+DATE($A$220,1,3)-WEEKDAY(DATE($A$220,1,3))+1</f>
        <v>42155</v>
      </c>
      <c r="E267" s="259">
        <f t="shared" ref="E267" si="351">7*A268+DATE($A$220,1,3)-WEEKDAY(DATE($A$220,1,3))-2</f>
        <v>42152</v>
      </c>
      <c r="F267" s="249"/>
      <c r="G267" s="249"/>
      <c r="H267" s="250"/>
    </row>
    <row r="268" spans="1:8" ht="15.75" x14ac:dyDescent="0.3">
      <c r="A268" s="249">
        <f t="shared" si="294"/>
        <v>22</v>
      </c>
      <c r="B268" s="249"/>
      <c r="C268" s="260" t="str">
        <f>DAY(C267)&amp;" au "&amp;DAY(D267)&amp;" ("&amp;DAY(E267)&amp;")"</f>
        <v>25 au 31 (28)</v>
      </c>
      <c r="D268" s="260">
        <f t="shared" ref="D268" si="352">DAY(D267)</f>
        <v>31</v>
      </c>
      <c r="E268" s="260">
        <f t="shared" ref="E268" si="353">DAY(E267)</f>
        <v>28</v>
      </c>
      <c r="F268" s="249">
        <v>1</v>
      </c>
      <c r="G268" s="249"/>
      <c r="H268" s="250"/>
    </row>
    <row r="269" spans="1:8" x14ac:dyDescent="0.25">
      <c r="A269" s="248"/>
      <c r="B269" s="249"/>
      <c r="C269" s="259">
        <f t="shared" ref="C269" si="354">7*A270+DATE($A$220,1,3)-WEEKDAY(DATE($A$220,1,3))-5</f>
        <v>42156</v>
      </c>
      <c r="D269" s="259">
        <f t="shared" ref="D269" si="355">7*A270+DATE($A$220,1,3)-WEEKDAY(DATE($A$220,1,3))+1</f>
        <v>42162</v>
      </c>
      <c r="E269" s="259">
        <f t="shared" ref="E269" si="356">7*A270+DATE($A$220,1,3)-WEEKDAY(DATE($A$220,1,3))-2</f>
        <v>42159</v>
      </c>
      <c r="F269" s="249"/>
      <c r="G269" s="249"/>
      <c r="H269" s="250"/>
    </row>
    <row r="270" spans="1:8" ht="15.75" x14ac:dyDescent="0.3">
      <c r="A270" s="249">
        <f t="shared" si="300"/>
        <v>23</v>
      </c>
      <c r="B270" s="249"/>
      <c r="C270" s="260" t="str">
        <f>DAY(C269)&amp;" au "&amp;DAY(D269)&amp;" ("&amp;DAY(E269)&amp;")"</f>
        <v>1 au 7 (4)</v>
      </c>
      <c r="D270" s="260">
        <f t="shared" ref="D270" si="357">DAY(D269)</f>
        <v>7</v>
      </c>
      <c r="E270" s="260">
        <f t="shared" ref="E270" si="358">DAY(E269)</f>
        <v>4</v>
      </c>
      <c r="F270" s="249" t="str">
        <f t="shared" ref="F270" si="359">IF(E270&gt;=22,1,"")</f>
        <v/>
      </c>
      <c r="G270" s="249"/>
      <c r="H270" s="250"/>
    </row>
    <row r="271" spans="1:8" x14ac:dyDescent="0.25">
      <c r="A271" s="248"/>
      <c r="B271" s="249"/>
      <c r="C271" s="259">
        <f t="shared" ref="C271" si="360">7*A272+DATE($A$220,1,3)-WEEKDAY(DATE($A$220,1,3))-5</f>
        <v>42156</v>
      </c>
      <c r="D271" s="259">
        <f t="shared" ref="D271" si="361">7*A272+DATE($A$220,1,3)-WEEKDAY(DATE($A$220,1,3))+1</f>
        <v>42162</v>
      </c>
      <c r="E271" s="259">
        <f t="shared" ref="E271" si="362">7*A272+DATE($A$220,1,3)-WEEKDAY(DATE($A$220,1,3))-2</f>
        <v>42159</v>
      </c>
      <c r="F271" s="249"/>
      <c r="G271" s="249"/>
      <c r="H271" s="250"/>
    </row>
    <row r="272" spans="1:8" ht="15.75" x14ac:dyDescent="0.3">
      <c r="A272" s="249">
        <f t="shared" ref="A272" si="363">IF(F270="",A270,A270+1)</f>
        <v>23</v>
      </c>
      <c r="B272" s="249"/>
      <c r="C272" s="260" t="str">
        <f>DAY(C271)&amp;" au "&amp;DAY(D271)&amp;" ("&amp;DAY(E271)&amp;")"</f>
        <v>1 au 7 (4)</v>
      </c>
      <c r="D272" s="260">
        <f t="shared" ref="D272" si="364">DAY(D271)</f>
        <v>7</v>
      </c>
      <c r="E272" s="260">
        <f t="shared" ref="E272" si="365">DAY(E271)</f>
        <v>4</v>
      </c>
      <c r="F272" s="249">
        <v>1</v>
      </c>
      <c r="G272" s="249"/>
      <c r="H272" s="250"/>
    </row>
    <row r="273" spans="1:8" x14ac:dyDescent="0.25">
      <c r="A273" s="248"/>
      <c r="B273" s="249"/>
      <c r="C273" s="259">
        <f t="shared" ref="C273" si="366">7*A274+DATE($A$220,1,3)-WEEKDAY(DATE($A$220,1,3))-5</f>
        <v>42163</v>
      </c>
      <c r="D273" s="259">
        <f t="shared" ref="D273" si="367">7*A274+DATE($A$220,1,3)-WEEKDAY(DATE($A$220,1,3))+1</f>
        <v>42169</v>
      </c>
      <c r="E273" s="259">
        <f t="shared" ref="E273" si="368">7*A274+DATE($A$220,1,3)-WEEKDAY(DATE($A$220,1,3))-2</f>
        <v>42166</v>
      </c>
      <c r="F273" s="249"/>
      <c r="G273" s="249"/>
      <c r="H273" s="250"/>
    </row>
    <row r="274" spans="1:8" ht="15.75" x14ac:dyDescent="0.3">
      <c r="A274" s="249">
        <f t="shared" ref="A274" si="369">A272+1</f>
        <v>24</v>
      </c>
      <c r="B274" s="249"/>
      <c r="C274" s="260" t="str">
        <f>DAY(C273)&amp;" au "&amp;DAY(D273)&amp;" ("&amp;DAY(E273)&amp;")"</f>
        <v>8 au 14 (11)</v>
      </c>
      <c r="D274" s="260">
        <f t="shared" ref="D274" si="370">DAY(D273)</f>
        <v>14</v>
      </c>
      <c r="E274" s="260">
        <f t="shared" ref="E274" si="371">DAY(E273)</f>
        <v>11</v>
      </c>
      <c r="F274" s="249">
        <v>1</v>
      </c>
      <c r="G274" s="249"/>
      <c r="H274" s="250"/>
    </row>
    <row r="275" spans="1:8" x14ac:dyDescent="0.25">
      <c r="A275" s="248"/>
      <c r="B275" s="249"/>
      <c r="C275" s="259">
        <f t="shared" ref="C275" si="372">7*A276+DATE($A$220,1,3)-WEEKDAY(DATE($A$220,1,3))-5</f>
        <v>42170</v>
      </c>
      <c r="D275" s="259">
        <f t="shared" ref="D275" si="373">7*A276+DATE($A$220,1,3)-WEEKDAY(DATE($A$220,1,3))+1</f>
        <v>42176</v>
      </c>
      <c r="E275" s="259">
        <f t="shared" ref="E275" si="374">7*A276+DATE($A$220,1,3)-WEEKDAY(DATE($A$220,1,3))-2</f>
        <v>42173</v>
      </c>
      <c r="F275" s="249"/>
      <c r="G275" s="249"/>
      <c r="H275" s="250"/>
    </row>
    <row r="276" spans="1:8" ht="15.75" x14ac:dyDescent="0.3">
      <c r="A276" s="249">
        <f t="shared" si="288"/>
        <v>25</v>
      </c>
      <c r="B276" s="249"/>
      <c r="C276" s="260" t="str">
        <f>DAY(C275)&amp;" au "&amp;DAY(D275)&amp;" ("&amp;DAY(E275)&amp;")"</f>
        <v>15 au 21 (18)</v>
      </c>
      <c r="D276" s="260">
        <f t="shared" ref="D276" si="375">DAY(D275)</f>
        <v>21</v>
      </c>
      <c r="E276" s="260">
        <f t="shared" ref="E276" si="376">DAY(E275)</f>
        <v>18</v>
      </c>
      <c r="F276" s="249">
        <v>1</v>
      </c>
      <c r="G276" s="249"/>
      <c r="H276" s="250"/>
    </row>
    <row r="277" spans="1:8" x14ac:dyDescent="0.25">
      <c r="A277" s="248"/>
      <c r="B277" s="249"/>
      <c r="C277" s="259">
        <f t="shared" ref="C277" si="377">7*A278+DATE($A$220,1,3)-WEEKDAY(DATE($A$220,1,3))-5</f>
        <v>42177</v>
      </c>
      <c r="D277" s="259">
        <f t="shared" ref="D277" si="378">7*A278+DATE($A$220,1,3)-WEEKDAY(DATE($A$220,1,3))+1</f>
        <v>42183</v>
      </c>
      <c r="E277" s="259">
        <f t="shared" ref="E277" si="379">7*A278+DATE($A$220,1,3)-WEEKDAY(DATE($A$220,1,3))-2</f>
        <v>42180</v>
      </c>
      <c r="F277" s="249"/>
      <c r="G277" s="249"/>
      <c r="H277" s="250"/>
    </row>
    <row r="278" spans="1:8" ht="15.75" x14ac:dyDescent="0.3">
      <c r="A278" s="249">
        <f t="shared" si="294"/>
        <v>26</v>
      </c>
      <c r="B278" s="249"/>
      <c r="C278" s="260" t="str">
        <f>DAY(C277)&amp;" au "&amp;DAY(D277)&amp;" ("&amp;DAY(E277)&amp;")"</f>
        <v>22 au 28 (25)</v>
      </c>
      <c r="D278" s="260">
        <f t="shared" ref="D278" si="380">DAY(D277)</f>
        <v>28</v>
      </c>
      <c r="E278" s="260">
        <f t="shared" ref="E278" si="381">DAY(E277)</f>
        <v>25</v>
      </c>
      <c r="F278" s="249">
        <v>1</v>
      </c>
      <c r="G278" s="249"/>
      <c r="H278" s="250"/>
    </row>
    <row r="279" spans="1:8" x14ac:dyDescent="0.25">
      <c r="A279" s="248"/>
      <c r="B279" s="249"/>
      <c r="C279" s="259">
        <f t="shared" ref="C279" si="382">7*A280+DATE($A$220,1,3)-WEEKDAY(DATE($A$220,1,3))-5</f>
        <v>42184</v>
      </c>
      <c r="D279" s="259">
        <f t="shared" ref="D279" si="383">7*A280+DATE($A$220,1,3)-WEEKDAY(DATE($A$220,1,3))+1</f>
        <v>42190</v>
      </c>
      <c r="E279" s="259">
        <f t="shared" ref="E279" si="384">7*A280+DATE($A$220,1,3)-WEEKDAY(DATE($A$220,1,3))-2</f>
        <v>42187</v>
      </c>
      <c r="F279" s="249"/>
      <c r="G279" s="249"/>
      <c r="H279" s="250"/>
    </row>
    <row r="280" spans="1:8" ht="15.75" x14ac:dyDescent="0.3">
      <c r="A280" s="249">
        <f t="shared" si="300"/>
        <v>27</v>
      </c>
      <c r="B280" s="249"/>
      <c r="C280" s="260" t="str">
        <f>DAY(C279)&amp;" au "&amp;DAY(D279)&amp;" ("&amp;DAY(E279)&amp;")"</f>
        <v>29 au 5 (2)</v>
      </c>
      <c r="D280" s="260">
        <f t="shared" ref="D280" si="385">DAY(D279)</f>
        <v>5</v>
      </c>
      <c r="E280" s="260">
        <f t="shared" ref="E280" si="386">DAY(E279)</f>
        <v>2</v>
      </c>
      <c r="F280" s="249" t="str">
        <f t="shared" ref="F280" si="387">IF(E280&gt;=22,1,"")</f>
        <v/>
      </c>
      <c r="G280" s="249"/>
      <c r="H280" s="250"/>
    </row>
    <row r="281" spans="1:8" x14ac:dyDescent="0.25">
      <c r="A281" s="248"/>
      <c r="B281" s="249"/>
      <c r="C281" s="259">
        <f t="shared" ref="C281" si="388">7*A282+DATE($A$220,1,3)-WEEKDAY(DATE($A$220,1,3))-5</f>
        <v>42184</v>
      </c>
      <c r="D281" s="259">
        <f t="shared" ref="D281" si="389">7*A282+DATE($A$220,1,3)-WEEKDAY(DATE($A$220,1,3))+1</f>
        <v>42190</v>
      </c>
      <c r="E281" s="259">
        <f t="shared" ref="E281" si="390">7*A282+DATE($A$220,1,3)-WEEKDAY(DATE($A$220,1,3))-2</f>
        <v>42187</v>
      </c>
      <c r="F281" s="249"/>
      <c r="G281" s="249"/>
      <c r="H281" s="250"/>
    </row>
    <row r="282" spans="1:8" ht="15.75" x14ac:dyDescent="0.3">
      <c r="A282" s="249">
        <f t="shared" ref="A282" si="391">IF(F280="",A280,A280+1)</f>
        <v>27</v>
      </c>
      <c r="B282" s="249"/>
      <c r="C282" s="260" t="str">
        <f>DAY(C281)&amp;" au "&amp;DAY(D281)&amp;" ("&amp;DAY(E281)&amp;")"</f>
        <v>29 au 5 (2)</v>
      </c>
      <c r="D282" s="260">
        <f t="shared" ref="D282" si="392">DAY(D281)</f>
        <v>5</v>
      </c>
      <c r="E282" s="260">
        <f t="shared" ref="E282" si="393">DAY(E281)</f>
        <v>2</v>
      </c>
      <c r="F282" s="249">
        <v>1</v>
      </c>
      <c r="G282" s="249"/>
      <c r="H282" s="250"/>
    </row>
    <row r="283" spans="1:8" x14ac:dyDescent="0.25">
      <c r="A283" s="248"/>
      <c r="B283" s="249"/>
      <c r="C283" s="259">
        <f t="shared" ref="C283" si="394">7*A284+DATE($A$220,1,3)-WEEKDAY(DATE($A$220,1,3))-5</f>
        <v>42191</v>
      </c>
      <c r="D283" s="259">
        <f t="shared" ref="D283" si="395">7*A284+DATE($A$220,1,3)-WEEKDAY(DATE($A$220,1,3))+1</f>
        <v>42197</v>
      </c>
      <c r="E283" s="259">
        <f t="shared" ref="E283" si="396">7*A284+DATE($A$220,1,3)-WEEKDAY(DATE($A$220,1,3))-2</f>
        <v>42194</v>
      </c>
      <c r="F283" s="249"/>
      <c r="G283" s="249"/>
      <c r="H283" s="250"/>
    </row>
    <row r="284" spans="1:8" ht="15.75" x14ac:dyDescent="0.3">
      <c r="A284" s="249">
        <f t="shared" ref="A284" si="397">A282+1</f>
        <v>28</v>
      </c>
      <c r="B284" s="249"/>
      <c r="C284" s="260" t="str">
        <f>DAY(C283)&amp;" au "&amp;DAY(D283)&amp;" ("&amp;DAY(E283)&amp;")"</f>
        <v>6 au 12 (9)</v>
      </c>
      <c r="D284" s="260">
        <f t="shared" ref="D284" si="398">DAY(D283)</f>
        <v>12</v>
      </c>
      <c r="E284" s="260">
        <f t="shared" ref="E284" si="399">DAY(E283)</f>
        <v>9</v>
      </c>
      <c r="F284" s="249">
        <v>1</v>
      </c>
      <c r="G284" s="249"/>
      <c r="H284" s="250"/>
    </row>
    <row r="285" spans="1:8" x14ac:dyDescent="0.25">
      <c r="A285" s="248"/>
      <c r="B285" s="249"/>
      <c r="C285" s="259">
        <f t="shared" ref="C285" si="400">7*A286+DATE($A$220,1,3)-WEEKDAY(DATE($A$220,1,3))-5</f>
        <v>42198</v>
      </c>
      <c r="D285" s="259">
        <f t="shared" ref="D285" si="401">7*A286+DATE($A$220,1,3)-WEEKDAY(DATE($A$220,1,3))+1</f>
        <v>42204</v>
      </c>
      <c r="E285" s="259">
        <f t="shared" ref="E285" si="402">7*A286+DATE($A$220,1,3)-WEEKDAY(DATE($A$220,1,3))-2</f>
        <v>42201</v>
      </c>
      <c r="F285" s="249"/>
      <c r="G285" s="249"/>
      <c r="H285" s="250"/>
    </row>
    <row r="286" spans="1:8" ht="15.75" x14ac:dyDescent="0.3">
      <c r="A286" s="249">
        <f t="shared" si="288"/>
        <v>29</v>
      </c>
      <c r="B286" s="249"/>
      <c r="C286" s="260" t="str">
        <f>DAY(C285)&amp;" au "&amp;DAY(D285)&amp;" ("&amp;DAY(E285)&amp;")"</f>
        <v>13 au 19 (16)</v>
      </c>
      <c r="D286" s="260">
        <f t="shared" ref="D286" si="403">DAY(D285)</f>
        <v>19</v>
      </c>
      <c r="E286" s="260">
        <f t="shared" ref="E286" si="404">DAY(E285)</f>
        <v>16</v>
      </c>
      <c r="F286" s="249">
        <v>1</v>
      </c>
      <c r="G286" s="249"/>
      <c r="H286" s="250"/>
    </row>
    <row r="287" spans="1:8" x14ac:dyDescent="0.25">
      <c r="A287" s="248"/>
      <c r="B287" s="249"/>
      <c r="C287" s="259">
        <f t="shared" ref="C287" si="405">7*A288+DATE($A$220,1,3)-WEEKDAY(DATE($A$220,1,3))-5</f>
        <v>42205</v>
      </c>
      <c r="D287" s="259">
        <f t="shared" ref="D287" si="406">7*A288+DATE($A$220,1,3)-WEEKDAY(DATE($A$220,1,3))+1</f>
        <v>42211</v>
      </c>
      <c r="E287" s="259">
        <f t="shared" ref="E287" si="407">7*A288+DATE($A$220,1,3)-WEEKDAY(DATE($A$220,1,3))-2</f>
        <v>42208</v>
      </c>
      <c r="F287" s="249"/>
      <c r="G287" s="249"/>
      <c r="H287" s="250"/>
    </row>
    <row r="288" spans="1:8" ht="15.75" x14ac:dyDescent="0.3">
      <c r="A288" s="249">
        <f t="shared" si="294"/>
        <v>30</v>
      </c>
      <c r="B288" s="249"/>
      <c r="C288" s="260" t="str">
        <f>DAY(C287)&amp;" au "&amp;DAY(D287)&amp;" ("&amp;DAY(E287)&amp;")"</f>
        <v>20 au 26 (23)</v>
      </c>
      <c r="D288" s="260">
        <f t="shared" ref="D288" si="408">DAY(D287)</f>
        <v>26</v>
      </c>
      <c r="E288" s="260">
        <f t="shared" ref="E288" si="409">DAY(E287)</f>
        <v>23</v>
      </c>
      <c r="F288" s="249">
        <v>1</v>
      </c>
      <c r="G288" s="249"/>
      <c r="H288" s="250"/>
    </row>
    <row r="289" spans="1:8" x14ac:dyDescent="0.25">
      <c r="A289" s="248"/>
      <c r="B289" s="249"/>
      <c r="C289" s="259">
        <f t="shared" ref="C289" si="410">7*A290+DATE($A$220,1,3)-WEEKDAY(DATE($A$220,1,3))-5</f>
        <v>42212</v>
      </c>
      <c r="D289" s="259">
        <f t="shared" ref="D289" si="411">7*A290+DATE($A$220,1,3)-WEEKDAY(DATE($A$220,1,3))+1</f>
        <v>42218</v>
      </c>
      <c r="E289" s="259">
        <f t="shared" ref="E289" si="412">7*A290+DATE($A$220,1,3)-WEEKDAY(DATE($A$220,1,3))-2</f>
        <v>42215</v>
      </c>
      <c r="F289" s="249"/>
      <c r="G289" s="249"/>
      <c r="H289" s="250"/>
    </row>
    <row r="290" spans="1:8" ht="15.75" x14ac:dyDescent="0.3">
      <c r="A290" s="249">
        <f t="shared" si="300"/>
        <v>31</v>
      </c>
      <c r="B290" s="249"/>
      <c r="C290" s="260" t="str">
        <f>DAY(C289)&amp;" au "&amp;DAY(D289)&amp;" ("&amp;DAY(E289)&amp;")"</f>
        <v>27 au 2 (30)</v>
      </c>
      <c r="D290" s="260">
        <f t="shared" ref="D290" si="413">DAY(D289)</f>
        <v>2</v>
      </c>
      <c r="E290" s="260">
        <f t="shared" ref="E290" si="414">DAY(E289)</f>
        <v>30</v>
      </c>
      <c r="F290" s="249">
        <f t="shared" ref="F290" si="415">IF(E290&gt;=22,1,"")</f>
        <v>1</v>
      </c>
      <c r="G290" s="249"/>
      <c r="H290" s="250"/>
    </row>
    <row r="291" spans="1:8" x14ac:dyDescent="0.25">
      <c r="A291" s="248"/>
      <c r="B291" s="249"/>
      <c r="C291" s="259">
        <f t="shared" ref="C291" si="416">7*A292+DATE($A$220,1,3)-WEEKDAY(DATE($A$220,1,3))-5</f>
        <v>42219</v>
      </c>
      <c r="D291" s="259">
        <f t="shared" ref="D291" si="417">7*A292+DATE($A$220,1,3)-WEEKDAY(DATE($A$220,1,3))+1</f>
        <v>42225</v>
      </c>
      <c r="E291" s="259">
        <f t="shared" ref="E291" si="418">7*A292+DATE($A$220,1,3)-WEEKDAY(DATE($A$220,1,3))-2</f>
        <v>42222</v>
      </c>
      <c r="F291" s="249"/>
      <c r="G291" s="249"/>
      <c r="H291" s="250"/>
    </row>
    <row r="292" spans="1:8" ht="15.75" x14ac:dyDescent="0.3">
      <c r="A292" s="249">
        <f t="shared" ref="A292" si="419">IF(F290="",A290,A290+1)</f>
        <v>32</v>
      </c>
      <c r="B292" s="249"/>
      <c r="C292" s="260" t="str">
        <f>DAY(C291)&amp;" au "&amp;DAY(D291)&amp;" ("&amp;DAY(E291)&amp;")"</f>
        <v>3 au 9 (6)</v>
      </c>
      <c r="D292" s="260">
        <f t="shared" ref="D292" si="420">DAY(D291)</f>
        <v>9</v>
      </c>
      <c r="E292" s="260">
        <f t="shared" ref="E292" si="421">DAY(E291)</f>
        <v>6</v>
      </c>
      <c r="F292" s="249">
        <v>1</v>
      </c>
      <c r="G292" s="249"/>
      <c r="H292" s="250"/>
    </row>
    <row r="293" spans="1:8" x14ac:dyDescent="0.25">
      <c r="A293" s="248"/>
      <c r="B293" s="249"/>
      <c r="C293" s="259">
        <f t="shared" ref="C293" si="422">7*A294+DATE($A$220,1,3)-WEEKDAY(DATE($A$220,1,3))-5</f>
        <v>42226</v>
      </c>
      <c r="D293" s="259">
        <f t="shared" ref="D293" si="423">7*A294+DATE($A$220,1,3)-WEEKDAY(DATE($A$220,1,3))+1</f>
        <v>42232</v>
      </c>
      <c r="E293" s="259">
        <f t="shared" ref="E293" si="424">7*A294+DATE($A$220,1,3)-WEEKDAY(DATE($A$220,1,3))-2</f>
        <v>42229</v>
      </c>
      <c r="F293" s="249"/>
      <c r="G293" s="249"/>
      <c r="H293" s="250"/>
    </row>
    <row r="294" spans="1:8" ht="15.75" x14ac:dyDescent="0.3">
      <c r="A294" s="249">
        <f t="shared" ref="A294" si="425">A292+1</f>
        <v>33</v>
      </c>
      <c r="B294" s="249"/>
      <c r="C294" s="260" t="str">
        <f>DAY(C293)&amp;" au "&amp;DAY(D293)&amp;" ("&amp;DAY(E293)&amp;")"</f>
        <v>10 au 16 (13)</v>
      </c>
      <c r="D294" s="260">
        <f t="shared" ref="D294" si="426">DAY(D293)</f>
        <v>16</v>
      </c>
      <c r="E294" s="260">
        <f t="shared" ref="E294" si="427">DAY(E293)</f>
        <v>13</v>
      </c>
      <c r="F294" s="249">
        <v>1</v>
      </c>
      <c r="G294" s="249"/>
      <c r="H294" s="250"/>
    </row>
    <row r="295" spans="1:8" x14ac:dyDescent="0.25">
      <c r="A295" s="248"/>
      <c r="B295" s="249"/>
      <c r="C295" s="259">
        <f t="shared" ref="C295" si="428">7*A296+DATE($A$220,1,3)-WEEKDAY(DATE($A$220,1,3))-5</f>
        <v>42233</v>
      </c>
      <c r="D295" s="259">
        <f t="shared" ref="D295" si="429">7*A296+DATE($A$220,1,3)-WEEKDAY(DATE($A$220,1,3))+1</f>
        <v>42239</v>
      </c>
      <c r="E295" s="259">
        <f t="shared" ref="E295" si="430">7*A296+DATE($A$220,1,3)-WEEKDAY(DATE($A$220,1,3))-2</f>
        <v>42236</v>
      </c>
      <c r="F295" s="249"/>
      <c r="G295" s="249"/>
      <c r="H295" s="250"/>
    </row>
    <row r="296" spans="1:8" ht="15.75" x14ac:dyDescent="0.3">
      <c r="A296" s="249">
        <f t="shared" si="288"/>
        <v>34</v>
      </c>
      <c r="B296" s="249"/>
      <c r="C296" s="260" t="str">
        <f>DAY(C295)&amp;" au "&amp;DAY(D295)&amp;" ("&amp;DAY(E295)&amp;")"</f>
        <v>17 au 23 (20)</v>
      </c>
      <c r="D296" s="260">
        <f t="shared" ref="D296" si="431">DAY(D295)</f>
        <v>23</v>
      </c>
      <c r="E296" s="260">
        <f t="shared" ref="E296" si="432">DAY(E295)</f>
        <v>20</v>
      </c>
      <c r="F296" s="249">
        <v>1</v>
      </c>
      <c r="G296" s="249"/>
      <c r="H296" s="250"/>
    </row>
    <row r="297" spans="1:8" x14ac:dyDescent="0.25">
      <c r="A297" s="248"/>
      <c r="B297" s="249"/>
      <c r="C297" s="259">
        <f t="shared" ref="C297" si="433">7*A298+DATE($A$220,1,3)-WEEKDAY(DATE($A$220,1,3))-5</f>
        <v>42240</v>
      </c>
      <c r="D297" s="259">
        <f t="shared" ref="D297" si="434">7*A298+DATE($A$220,1,3)-WEEKDAY(DATE($A$220,1,3))+1</f>
        <v>42246</v>
      </c>
      <c r="E297" s="259">
        <f t="shared" ref="E297" si="435">7*A298+DATE($A$220,1,3)-WEEKDAY(DATE($A$220,1,3))-2</f>
        <v>42243</v>
      </c>
      <c r="F297" s="249"/>
      <c r="G297" s="249"/>
      <c r="H297" s="250"/>
    </row>
    <row r="298" spans="1:8" ht="15.75" x14ac:dyDescent="0.3">
      <c r="A298" s="249">
        <f t="shared" si="294"/>
        <v>35</v>
      </c>
      <c r="B298" s="249"/>
      <c r="C298" s="260" t="str">
        <f>DAY(C297)&amp;" au "&amp;DAY(D297)&amp;" ("&amp;DAY(E297)&amp;")"</f>
        <v>24 au 30 (27)</v>
      </c>
      <c r="D298" s="260">
        <f t="shared" ref="D298" si="436">DAY(D297)</f>
        <v>30</v>
      </c>
      <c r="E298" s="260">
        <f t="shared" ref="E298" si="437">DAY(E297)</f>
        <v>27</v>
      </c>
      <c r="F298" s="249">
        <v>1</v>
      </c>
      <c r="G298" s="249"/>
      <c r="H298" s="250"/>
    </row>
    <row r="299" spans="1:8" x14ac:dyDescent="0.25">
      <c r="A299" s="248"/>
      <c r="B299" s="249"/>
      <c r="C299" s="259">
        <f t="shared" ref="C299" si="438">7*A300+DATE($A$220,1,3)-WEEKDAY(DATE($A$220,1,3))-5</f>
        <v>42247</v>
      </c>
      <c r="D299" s="259">
        <f t="shared" ref="D299" si="439">7*A300+DATE($A$220,1,3)-WEEKDAY(DATE($A$220,1,3))+1</f>
        <v>42253</v>
      </c>
      <c r="E299" s="259">
        <f t="shared" ref="E299" si="440">7*A300+DATE($A$220,1,3)-WEEKDAY(DATE($A$220,1,3))-2</f>
        <v>42250</v>
      </c>
      <c r="F299" s="249"/>
      <c r="G299" s="249"/>
      <c r="H299" s="250"/>
    </row>
    <row r="300" spans="1:8" ht="15.75" x14ac:dyDescent="0.3">
      <c r="A300" s="249">
        <f t="shared" si="300"/>
        <v>36</v>
      </c>
      <c r="B300" s="249"/>
      <c r="C300" s="260" t="str">
        <f>DAY(C299)&amp;" au "&amp;DAY(D299)&amp;" ("&amp;DAY(E299)&amp;")"</f>
        <v>31 au 6 (3)</v>
      </c>
      <c r="D300" s="260">
        <f t="shared" ref="D300" si="441">DAY(D299)</f>
        <v>6</v>
      </c>
      <c r="E300" s="260">
        <f t="shared" ref="E300" si="442">DAY(E299)</f>
        <v>3</v>
      </c>
      <c r="F300" s="249" t="str">
        <f t="shared" ref="F300" si="443">IF(E300&gt;=22,1,"")</f>
        <v/>
      </c>
      <c r="G300" s="249"/>
      <c r="H300" s="250"/>
    </row>
    <row r="301" spans="1:8" x14ac:dyDescent="0.25">
      <c r="A301" s="248"/>
      <c r="B301" s="249"/>
      <c r="C301" s="259">
        <f t="shared" ref="C301" si="444">7*A302+DATE($A$220,1,3)-WEEKDAY(DATE($A$220,1,3))-5</f>
        <v>42247</v>
      </c>
      <c r="D301" s="259">
        <f t="shared" ref="D301" si="445">7*A302+DATE($A$220,1,3)-WEEKDAY(DATE($A$220,1,3))+1</f>
        <v>42253</v>
      </c>
      <c r="E301" s="259">
        <f t="shared" ref="E301" si="446">7*A302+DATE($A$220,1,3)-WEEKDAY(DATE($A$220,1,3))-2</f>
        <v>42250</v>
      </c>
      <c r="F301" s="249"/>
      <c r="G301" s="249"/>
      <c r="H301" s="250"/>
    </row>
    <row r="302" spans="1:8" ht="15.75" x14ac:dyDescent="0.3">
      <c r="A302" s="249">
        <f t="shared" ref="A302" si="447">IF(F300="",A300,A300+1)</f>
        <v>36</v>
      </c>
      <c r="B302" s="249"/>
      <c r="C302" s="260" t="str">
        <f>DAY(C301)&amp;" au "&amp;DAY(D301)&amp;" ("&amp;DAY(E301)&amp;")"</f>
        <v>31 au 6 (3)</v>
      </c>
      <c r="D302" s="260">
        <f t="shared" ref="D302" si="448">DAY(D301)</f>
        <v>6</v>
      </c>
      <c r="E302" s="260">
        <f t="shared" ref="E302" si="449">DAY(E301)</f>
        <v>3</v>
      </c>
      <c r="F302" s="249">
        <v>1</v>
      </c>
      <c r="G302" s="249"/>
      <c r="H302" s="250"/>
    </row>
    <row r="303" spans="1:8" x14ac:dyDescent="0.25">
      <c r="A303" s="248"/>
      <c r="B303" s="249"/>
      <c r="C303" s="259">
        <f t="shared" ref="C303" si="450">7*A304+DATE($A$220,1,3)-WEEKDAY(DATE($A$220,1,3))-5</f>
        <v>42254</v>
      </c>
      <c r="D303" s="259">
        <f t="shared" ref="D303" si="451">7*A304+DATE($A$220,1,3)-WEEKDAY(DATE($A$220,1,3))+1</f>
        <v>42260</v>
      </c>
      <c r="E303" s="259">
        <f t="shared" ref="E303" si="452">7*A304+DATE($A$220,1,3)-WEEKDAY(DATE($A$220,1,3))-2</f>
        <v>42257</v>
      </c>
      <c r="F303" s="249"/>
      <c r="G303" s="249"/>
      <c r="H303" s="250"/>
    </row>
    <row r="304" spans="1:8" ht="15.75" x14ac:dyDescent="0.3">
      <c r="A304" s="249">
        <f t="shared" ref="A304" si="453">A302+1</f>
        <v>37</v>
      </c>
      <c r="B304" s="249"/>
      <c r="C304" s="260" t="str">
        <f>DAY(C303)&amp;" au "&amp;DAY(D303)&amp;" ("&amp;DAY(E303)&amp;")"</f>
        <v>7 au 13 (10)</v>
      </c>
      <c r="D304" s="260">
        <f t="shared" ref="D304" si="454">DAY(D303)</f>
        <v>13</v>
      </c>
      <c r="E304" s="260">
        <f t="shared" ref="E304" si="455">DAY(E303)</f>
        <v>10</v>
      </c>
      <c r="F304" s="249">
        <v>1</v>
      </c>
      <c r="G304" s="249"/>
      <c r="H304" s="250"/>
    </row>
    <row r="305" spans="1:8" x14ac:dyDescent="0.25">
      <c r="A305" s="248"/>
      <c r="B305" s="249"/>
      <c r="C305" s="259">
        <f t="shared" ref="C305" si="456">7*A306+DATE($A$220,1,3)-WEEKDAY(DATE($A$220,1,3))-5</f>
        <v>42261</v>
      </c>
      <c r="D305" s="259">
        <f t="shared" ref="D305" si="457">7*A306+DATE($A$220,1,3)-WEEKDAY(DATE($A$220,1,3))+1</f>
        <v>42267</v>
      </c>
      <c r="E305" s="259">
        <f t="shared" ref="E305" si="458">7*A306+DATE($A$220,1,3)-WEEKDAY(DATE($A$220,1,3))-2</f>
        <v>42264</v>
      </c>
      <c r="F305" s="249"/>
      <c r="G305" s="249"/>
      <c r="H305" s="250"/>
    </row>
    <row r="306" spans="1:8" ht="15.75" x14ac:dyDescent="0.3">
      <c r="A306" s="249">
        <f t="shared" si="288"/>
        <v>38</v>
      </c>
      <c r="B306" s="249"/>
      <c r="C306" s="260" t="str">
        <f>DAY(C305)&amp;" au "&amp;DAY(D305)&amp;" ("&amp;DAY(E305)&amp;")"</f>
        <v>14 au 20 (17)</v>
      </c>
      <c r="D306" s="260">
        <f t="shared" ref="D306" si="459">DAY(D305)</f>
        <v>20</v>
      </c>
      <c r="E306" s="260">
        <f t="shared" ref="E306" si="460">DAY(E305)</f>
        <v>17</v>
      </c>
      <c r="F306" s="249">
        <v>1</v>
      </c>
      <c r="G306" s="249"/>
      <c r="H306" s="250"/>
    </row>
    <row r="307" spans="1:8" x14ac:dyDescent="0.25">
      <c r="A307" s="248"/>
      <c r="B307" s="249"/>
      <c r="C307" s="259">
        <f t="shared" ref="C307" si="461">7*A308+DATE($A$220,1,3)-WEEKDAY(DATE($A$220,1,3))-5</f>
        <v>42268</v>
      </c>
      <c r="D307" s="259">
        <f t="shared" ref="D307" si="462">7*A308+DATE($A$220,1,3)-WEEKDAY(DATE($A$220,1,3))+1</f>
        <v>42274</v>
      </c>
      <c r="E307" s="259">
        <f t="shared" ref="E307" si="463">7*A308+DATE($A$220,1,3)-WEEKDAY(DATE($A$220,1,3))-2</f>
        <v>42271</v>
      </c>
      <c r="F307" s="249"/>
      <c r="G307" s="249"/>
      <c r="H307" s="250"/>
    </row>
    <row r="308" spans="1:8" ht="15.75" x14ac:dyDescent="0.3">
      <c r="A308" s="249">
        <f t="shared" si="294"/>
        <v>39</v>
      </c>
      <c r="B308" s="249"/>
      <c r="C308" s="260" t="str">
        <f>DAY(C307)&amp;" au "&amp;DAY(D307)&amp;" ("&amp;DAY(E307)&amp;")"</f>
        <v>21 au 27 (24)</v>
      </c>
      <c r="D308" s="260">
        <f t="shared" ref="D308" si="464">DAY(D307)</f>
        <v>27</v>
      </c>
      <c r="E308" s="260">
        <f t="shared" ref="E308" si="465">DAY(E307)</f>
        <v>24</v>
      </c>
      <c r="F308" s="249">
        <v>1</v>
      </c>
      <c r="G308" s="249"/>
      <c r="H308" s="250"/>
    </row>
    <row r="309" spans="1:8" x14ac:dyDescent="0.25">
      <c r="A309" s="248"/>
      <c r="B309" s="249"/>
      <c r="C309" s="259">
        <f t="shared" ref="C309" si="466">7*A310+DATE($A$220,1,3)-WEEKDAY(DATE($A$220,1,3))-5</f>
        <v>42275</v>
      </c>
      <c r="D309" s="259">
        <f t="shared" ref="D309" si="467">7*A310+DATE($A$220,1,3)-WEEKDAY(DATE($A$220,1,3))+1</f>
        <v>42281</v>
      </c>
      <c r="E309" s="259">
        <f t="shared" ref="E309" si="468">7*A310+DATE($A$220,1,3)-WEEKDAY(DATE($A$220,1,3))-2</f>
        <v>42278</v>
      </c>
      <c r="F309" s="249"/>
      <c r="G309" s="249"/>
      <c r="H309" s="250"/>
    </row>
    <row r="310" spans="1:8" ht="15.75" x14ac:dyDescent="0.3">
      <c r="A310" s="249">
        <f t="shared" si="300"/>
        <v>40</v>
      </c>
      <c r="B310" s="249"/>
      <c r="C310" s="260" t="str">
        <f>DAY(C309)&amp;" au "&amp;DAY(D309)&amp;" ("&amp;DAY(E309)&amp;")"</f>
        <v>28 au 4 (1)</v>
      </c>
      <c r="D310" s="260">
        <f t="shared" ref="D310" si="469">DAY(D309)</f>
        <v>4</v>
      </c>
      <c r="E310" s="260">
        <f t="shared" ref="E310" si="470">DAY(E309)</f>
        <v>1</v>
      </c>
      <c r="F310" s="249" t="str">
        <f t="shared" ref="F310" si="471">IF(E310&gt;=22,1,"")</f>
        <v/>
      </c>
      <c r="G310" s="249"/>
      <c r="H310" s="250"/>
    </row>
    <row r="311" spans="1:8" x14ac:dyDescent="0.25">
      <c r="A311" s="248"/>
      <c r="B311" s="249"/>
      <c r="C311" s="259">
        <f t="shared" ref="C311" si="472">7*A312+DATE($A$220,1,3)-WEEKDAY(DATE($A$220,1,3))-5</f>
        <v>42275</v>
      </c>
      <c r="D311" s="259">
        <f t="shared" ref="D311" si="473">7*A312+DATE($A$220,1,3)-WEEKDAY(DATE($A$220,1,3))+1</f>
        <v>42281</v>
      </c>
      <c r="E311" s="259">
        <f t="shared" ref="E311" si="474">7*A312+DATE($A$220,1,3)-WEEKDAY(DATE($A$220,1,3))-2</f>
        <v>42278</v>
      </c>
      <c r="F311" s="249"/>
      <c r="G311" s="249"/>
      <c r="H311" s="250"/>
    </row>
    <row r="312" spans="1:8" ht="15.75" x14ac:dyDescent="0.3">
      <c r="A312" s="249">
        <f t="shared" ref="A312" si="475">IF(F310="",A310,A310+1)</f>
        <v>40</v>
      </c>
      <c r="B312" s="249"/>
      <c r="C312" s="260" t="str">
        <f>DAY(C311)&amp;" au "&amp;DAY(D311)&amp;" ("&amp;DAY(E311)&amp;")"</f>
        <v>28 au 4 (1)</v>
      </c>
      <c r="D312" s="260">
        <f t="shared" ref="D312" si="476">DAY(D311)</f>
        <v>4</v>
      </c>
      <c r="E312" s="260">
        <f t="shared" ref="E312" si="477">DAY(E311)</f>
        <v>1</v>
      </c>
      <c r="F312" s="249">
        <v>1</v>
      </c>
      <c r="G312" s="249"/>
      <c r="H312" s="250"/>
    </row>
    <row r="313" spans="1:8" x14ac:dyDescent="0.25">
      <c r="A313" s="248"/>
      <c r="B313" s="249"/>
      <c r="C313" s="259">
        <f t="shared" ref="C313" si="478">7*A314+DATE($A$220,1,3)-WEEKDAY(DATE($A$220,1,3))-5</f>
        <v>42282</v>
      </c>
      <c r="D313" s="259">
        <f t="shared" ref="D313" si="479">7*A314+DATE($A$220,1,3)-WEEKDAY(DATE($A$220,1,3))+1</f>
        <v>42288</v>
      </c>
      <c r="E313" s="259">
        <f t="shared" ref="E313" si="480">7*A314+DATE($A$220,1,3)-WEEKDAY(DATE($A$220,1,3))-2</f>
        <v>42285</v>
      </c>
      <c r="F313" s="249"/>
      <c r="G313" s="249"/>
      <c r="H313" s="250"/>
    </row>
    <row r="314" spans="1:8" ht="15.75" x14ac:dyDescent="0.3">
      <c r="A314" s="249">
        <f t="shared" ref="A314" si="481">A312+1</f>
        <v>41</v>
      </c>
      <c r="B314" s="249"/>
      <c r="C314" s="260" t="str">
        <f>DAY(C313)&amp;" au "&amp;DAY(D313)&amp;" ("&amp;DAY(E313)&amp;")"</f>
        <v>5 au 11 (8)</v>
      </c>
      <c r="D314" s="260">
        <f t="shared" ref="D314" si="482">DAY(D313)</f>
        <v>11</v>
      </c>
      <c r="E314" s="260">
        <f t="shared" ref="E314" si="483">DAY(E313)</f>
        <v>8</v>
      </c>
      <c r="F314" s="249">
        <v>1</v>
      </c>
      <c r="G314" s="249"/>
      <c r="H314" s="250"/>
    </row>
    <row r="315" spans="1:8" x14ac:dyDescent="0.25">
      <c r="A315" s="248"/>
      <c r="B315" s="249"/>
      <c r="C315" s="259">
        <f t="shared" ref="C315" si="484">7*A316+DATE($A$220,1,3)-WEEKDAY(DATE($A$220,1,3))-5</f>
        <v>42289</v>
      </c>
      <c r="D315" s="259">
        <f t="shared" ref="D315" si="485">7*A316+DATE($A$220,1,3)-WEEKDAY(DATE($A$220,1,3))+1</f>
        <v>42295</v>
      </c>
      <c r="E315" s="259">
        <f t="shared" ref="E315" si="486">7*A316+DATE($A$220,1,3)-WEEKDAY(DATE($A$220,1,3))-2</f>
        <v>42292</v>
      </c>
      <c r="F315" s="249"/>
      <c r="G315" s="249"/>
      <c r="H315" s="250"/>
    </row>
    <row r="316" spans="1:8" ht="15.75" x14ac:dyDescent="0.3">
      <c r="A316" s="249">
        <f t="shared" ref="A316:A336" si="487">A314+1</f>
        <v>42</v>
      </c>
      <c r="B316" s="249"/>
      <c r="C316" s="260" t="str">
        <f>DAY(C315)&amp;" au "&amp;DAY(D315)&amp;" ("&amp;DAY(E315)&amp;")"</f>
        <v>12 au 18 (15)</v>
      </c>
      <c r="D316" s="260">
        <f t="shared" ref="D316" si="488">DAY(D315)</f>
        <v>18</v>
      </c>
      <c r="E316" s="260">
        <f t="shared" ref="E316" si="489">DAY(E315)</f>
        <v>15</v>
      </c>
      <c r="F316" s="249">
        <v>1</v>
      </c>
      <c r="G316" s="249"/>
      <c r="H316" s="250"/>
    </row>
    <row r="317" spans="1:8" x14ac:dyDescent="0.25">
      <c r="A317" s="248"/>
      <c r="B317" s="249"/>
      <c r="C317" s="259">
        <f t="shared" ref="C317" si="490">7*A318+DATE($A$220,1,3)-WEEKDAY(DATE($A$220,1,3))-5</f>
        <v>42296</v>
      </c>
      <c r="D317" s="259">
        <f t="shared" ref="D317" si="491">7*A318+DATE($A$220,1,3)-WEEKDAY(DATE($A$220,1,3))+1</f>
        <v>42302</v>
      </c>
      <c r="E317" s="259">
        <f t="shared" ref="E317" si="492">7*A318+DATE($A$220,1,3)-WEEKDAY(DATE($A$220,1,3))-2</f>
        <v>42299</v>
      </c>
      <c r="F317" s="249"/>
      <c r="G317" s="249"/>
      <c r="H317" s="250"/>
    </row>
    <row r="318" spans="1:8" ht="15.75" x14ac:dyDescent="0.3">
      <c r="A318" s="249">
        <f t="shared" ref="A318:A338" si="493">A316+1</f>
        <v>43</v>
      </c>
      <c r="B318" s="249"/>
      <c r="C318" s="260" t="str">
        <f>DAY(C317)&amp;" au "&amp;DAY(D317)&amp;" ("&amp;DAY(E317)&amp;")"</f>
        <v>19 au 25 (22)</v>
      </c>
      <c r="D318" s="260">
        <f t="shared" ref="D318" si="494">DAY(D317)</f>
        <v>25</v>
      </c>
      <c r="E318" s="260">
        <f t="shared" ref="E318" si="495">DAY(E317)</f>
        <v>22</v>
      </c>
      <c r="F318" s="249">
        <v>1</v>
      </c>
      <c r="G318" s="249"/>
      <c r="H318" s="250"/>
    </row>
    <row r="319" spans="1:8" x14ac:dyDescent="0.25">
      <c r="A319" s="248"/>
      <c r="B319" s="249"/>
      <c r="C319" s="259">
        <f t="shared" ref="C319" si="496">7*A320+DATE($A$220,1,3)-WEEKDAY(DATE($A$220,1,3))-5</f>
        <v>42303</v>
      </c>
      <c r="D319" s="259">
        <f t="shared" ref="D319" si="497">7*A320+DATE($A$220,1,3)-WEEKDAY(DATE($A$220,1,3))+1</f>
        <v>42309</v>
      </c>
      <c r="E319" s="259">
        <f t="shared" ref="E319" si="498">7*A320+DATE($A$220,1,3)-WEEKDAY(DATE($A$220,1,3))-2</f>
        <v>42306</v>
      </c>
      <c r="F319" s="249"/>
      <c r="G319" s="249"/>
      <c r="H319" s="250"/>
    </row>
    <row r="320" spans="1:8" ht="15.75" x14ac:dyDescent="0.3">
      <c r="A320" s="249">
        <f t="shared" ref="A320:A342" si="499">A318+1</f>
        <v>44</v>
      </c>
      <c r="B320" s="249"/>
      <c r="C320" s="260" t="str">
        <f>DAY(C319)&amp;" au "&amp;DAY(D319)&amp;" ("&amp;DAY(E319)&amp;")"</f>
        <v>26 au 1 (29)</v>
      </c>
      <c r="D320" s="260">
        <f t="shared" ref="D320" si="500">DAY(D319)</f>
        <v>1</v>
      </c>
      <c r="E320" s="260">
        <f t="shared" ref="E320" si="501">DAY(E319)</f>
        <v>29</v>
      </c>
      <c r="F320" s="249">
        <f t="shared" ref="F320" si="502">IF(E320&gt;=22,1,"")</f>
        <v>1</v>
      </c>
      <c r="G320" s="249"/>
      <c r="H320" s="250"/>
    </row>
    <row r="321" spans="1:8" x14ac:dyDescent="0.25">
      <c r="A321" s="248"/>
      <c r="B321" s="249"/>
      <c r="C321" s="259">
        <f t="shared" ref="C321" si="503">7*A322+DATE($A$220,1,3)-WEEKDAY(DATE($A$220,1,3))-5</f>
        <v>42310</v>
      </c>
      <c r="D321" s="259">
        <f t="shared" ref="D321" si="504">7*A322+DATE($A$220,1,3)-WEEKDAY(DATE($A$220,1,3))+1</f>
        <v>42316</v>
      </c>
      <c r="E321" s="259">
        <f t="shared" ref="E321" si="505">7*A322+DATE($A$220,1,3)-WEEKDAY(DATE($A$220,1,3))-2</f>
        <v>42313</v>
      </c>
      <c r="F321" s="249"/>
      <c r="G321" s="249"/>
      <c r="H321" s="250"/>
    </row>
    <row r="322" spans="1:8" ht="15.75" x14ac:dyDescent="0.3">
      <c r="A322" s="249">
        <f t="shared" ref="A322" si="506">IF(F320="",A320,A320+1)</f>
        <v>45</v>
      </c>
      <c r="B322" s="249"/>
      <c r="C322" s="260" t="str">
        <f>DAY(C321)&amp;" au "&amp;DAY(D321)&amp;" ("&amp;DAY(E321)&amp;")"</f>
        <v>2 au 8 (5)</v>
      </c>
      <c r="D322" s="260">
        <f t="shared" ref="D322" si="507">DAY(D321)</f>
        <v>8</v>
      </c>
      <c r="E322" s="260">
        <f t="shared" ref="E322" si="508">DAY(E321)</f>
        <v>5</v>
      </c>
      <c r="F322" s="249">
        <v>1</v>
      </c>
      <c r="G322" s="249"/>
      <c r="H322" s="250"/>
    </row>
    <row r="323" spans="1:8" x14ac:dyDescent="0.25">
      <c r="A323" s="248"/>
      <c r="B323" s="249"/>
      <c r="C323" s="259">
        <f t="shared" ref="C323" si="509">7*A324+DATE($A$220,1,3)-WEEKDAY(DATE($A$220,1,3))-5</f>
        <v>42317</v>
      </c>
      <c r="D323" s="259">
        <f t="shared" ref="D323" si="510">7*A324+DATE($A$220,1,3)-WEEKDAY(DATE($A$220,1,3))+1</f>
        <v>42323</v>
      </c>
      <c r="E323" s="259">
        <f t="shared" ref="E323" si="511">7*A324+DATE($A$220,1,3)-WEEKDAY(DATE($A$220,1,3))-2</f>
        <v>42320</v>
      </c>
      <c r="F323" s="249"/>
      <c r="G323" s="249"/>
      <c r="H323" s="250"/>
    </row>
    <row r="324" spans="1:8" ht="15.75" x14ac:dyDescent="0.3">
      <c r="A324" s="249">
        <f t="shared" ref="A324" si="512">A322+1</f>
        <v>46</v>
      </c>
      <c r="B324" s="249"/>
      <c r="C324" s="260" t="str">
        <f>DAY(C323)&amp;" au "&amp;DAY(D323)&amp;" ("&amp;DAY(E323)&amp;")"</f>
        <v>9 au 15 (12)</v>
      </c>
      <c r="D324" s="260">
        <f t="shared" ref="D324" si="513">DAY(D323)</f>
        <v>15</v>
      </c>
      <c r="E324" s="260">
        <f t="shared" ref="E324" si="514">DAY(E323)</f>
        <v>12</v>
      </c>
      <c r="F324" s="249">
        <v>1</v>
      </c>
      <c r="G324" s="249"/>
      <c r="H324" s="250"/>
    </row>
    <row r="325" spans="1:8" x14ac:dyDescent="0.25">
      <c r="A325" s="248"/>
      <c r="B325" s="249"/>
      <c r="C325" s="259">
        <f t="shared" ref="C325" si="515">7*A326+DATE($A$220,1,3)-WEEKDAY(DATE($A$220,1,3))-5</f>
        <v>42324</v>
      </c>
      <c r="D325" s="259">
        <f t="shared" ref="D325" si="516">7*A326+DATE($A$220,1,3)-WEEKDAY(DATE($A$220,1,3))+1</f>
        <v>42330</v>
      </c>
      <c r="E325" s="259">
        <f t="shared" ref="E325" si="517">7*A326+DATE($A$220,1,3)-WEEKDAY(DATE($A$220,1,3))-2</f>
        <v>42327</v>
      </c>
      <c r="F325" s="249"/>
      <c r="G325" s="249"/>
      <c r="H325" s="250"/>
    </row>
    <row r="326" spans="1:8" ht="15.75" x14ac:dyDescent="0.3">
      <c r="A326" s="249">
        <f t="shared" si="487"/>
        <v>47</v>
      </c>
      <c r="B326" s="249"/>
      <c r="C326" s="260" t="str">
        <f>DAY(C325)&amp;" au "&amp;DAY(D325)&amp;" ("&amp;DAY(E325)&amp;")"</f>
        <v>16 au 22 (19)</v>
      </c>
      <c r="D326" s="260">
        <f t="shared" ref="D326:D342" si="518">DAY(D325)</f>
        <v>22</v>
      </c>
      <c r="E326" s="260">
        <f t="shared" ref="E326:E342" si="519">DAY(E325)</f>
        <v>19</v>
      </c>
      <c r="F326" s="249">
        <v>1</v>
      </c>
      <c r="G326" s="249"/>
      <c r="H326" s="250"/>
    </row>
    <row r="327" spans="1:8" x14ac:dyDescent="0.25">
      <c r="A327" s="248"/>
      <c r="B327" s="249"/>
      <c r="C327" s="259">
        <f t="shared" ref="C327" si="520">7*A328+DATE($A$220,1,3)-WEEKDAY(DATE($A$220,1,3))-5</f>
        <v>42331</v>
      </c>
      <c r="D327" s="259">
        <f t="shared" ref="D327" si="521">7*A328+DATE($A$220,1,3)-WEEKDAY(DATE($A$220,1,3))+1</f>
        <v>42337</v>
      </c>
      <c r="E327" s="259">
        <f t="shared" ref="E327" si="522">7*A328+DATE($A$220,1,3)-WEEKDAY(DATE($A$220,1,3))-2</f>
        <v>42334</v>
      </c>
      <c r="F327" s="249"/>
      <c r="G327" s="249"/>
      <c r="H327" s="250"/>
    </row>
    <row r="328" spans="1:8" ht="15.75" x14ac:dyDescent="0.3">
      <c r="A328" s="249">
        <f t="shared" si="493"/>
        <v>48</v>
      </c>
      <c r="B328" s="249"/>
      <c r="C328" s="260" t="str">
        <f t="shared" ref="C328" si="523">DAY(C327)&amp;" au "&amp;DAY(D327)&amp;" ("&amp;DAY(E327)&amp;")"</f>
        <v>23 au 29 (26)</v>
      </c>
      <c r="D328" s="260">
        <f t="shared" si="518"/>
        <v>29</v>
      </c>
      <c r="E328" s="260">
        <f t="shared" si="519"/>
        <v>26</v>
      </c>
      <c r="F328" s="249">
        <v>1</v>
      </c>
      <c r="G328" s="249"/>
      <c r="H328" s="250"/>
    </row>
    <row r="329" spans="1:8" x14ac:dyDescent="0.25">
      <c r="A329" s="248"/>
      <c r="B329" s="249"/>
      <c r="C329" s="259">
        <f t="shared" ref="C329" si="524">7*A330+DATE($A$220,1,3)-WEEKDAY(DATE($A$220,1,3))-5</f>
        <v>42338</v>
      </c>
      <c r="D329" s="259">
        <f t="shared" ref="D329" si="525">7*A330+DATE($A$220,1,3)-WEEKDAY(DATE($A$220,1,3))+1</f>
        <v>42344</v>
      </c>
      <c r="E329" s="259">
        <f t="shared" ref="E329" si="526">7*A330+DATE($A$220,1,3)-WEEKDAY(DATE($A$220,1,3))-2</f>
        <v>42341</v>
      </c>
      <c r="F329" s="249"/>
      <c r="G329" s="249"/>
      <c r="H329" s="250"/>
    </row>
    <row r="330" spans="1:8" ht="15.75" x14ac:dyDescent="0.3">
      <c r="A330" s="249">
        <f t="shared" si="499"/>
        <v>49</v>
      </c>
      <c r="B330" s="249"/>
      <c r="C330" s="260" t="str">
        <f t="shared" ref="C330" si="527">DAY(C329)&amp;" au "&amp;DAY(D329)&amp;" ("&amp;DAY(E329)&amp;")"</f>
        <v>30 au 6 (3)</v>
      </c>
      <c r="D330" s="260">
        <f t="shared" si="518"/>
        <v>6</v>
      </c>
      <c r="E330" s="260">
        <f t="shared" si="519"/>
        <v>3</v>
      </c>
      <c r="F330" s="249" t="str">
        <f t="shared" ref="F330" si="528">IF(E330&gt;=22,1,"")</f>
        <v/>
      </c>
      <c r="G330" s="249"/>
      <c r="H330" s="250"/>
    </row>
    <row r="331" spans="1:8" x14ac:dyDescent="0.25">
      <c r="A331" s="248"/>
      <c r="B331" s="249"/>
      <c r="C331" s="259">
        <f t="shared" ref="C331" si="529">7*A332+DATE($A$220,1,3)-WEEKDAY(DATE($A$220,1,3))-5</f>
        <v>42338</v>
      </c>
      <c r="D331" s="259">
        <f t="shared" ref="D331" si="530">7*A332+DATE($A$220,1,3)-WEEKDAY(DATE($A$220,1,3))+1</f>
        <v>42344</v>
      </c>
      <c r="E331" s="259">
        <f t="shared" ref="E331" si="531">7*A332+DATE($A$220,1,3)-WEEKDAY(DATE($A$220,1,3))-2</f>
        <v>42341</v>
      </c>
      <c r="F331" s="249"/>
      <c r="G331" s="249"/>
      <c r="H331" s="250"/>
    </row>
    <row r="332" spans="1:8" ht="15.75" x14ac:dyDescent="0.3">
      <c r="A332" s="249">
        <f t="shared" ref="A332" si="532">IF(F330="",A330,A330+1)</f>
        <v>49</v>
      </c>
      <c r="B332" s="249"/>
      <c r="C332" s="260" t="str">
        <f t="shared" ref="C332" si="533">DAY(C331)&amp;" au "&amp;DAY(D331)&amp;" ("&amp;DAY(E331)&amp;")"</f>
        <v>30 au 6 (3)</v>
      </c>
      <c r="D332" s="260">
        <f t="shared" si="518"/>
        <v>6</v>
      </c>
      <c r="E332" s="260">
        <f t="shared" si="519"/>
        <v>3</v>
      </c>
      <c r="F332" s="249">
        <v>1</v>
      </c>
      <c r="G332" s="249"/>
      <c r="H332" s="250"/>
    </row>
    <row r="333" spans="1:8" x14ac:dyDescent="0.25">
      <c r="A333" s="248"/>
      <c r="B333" s="249"/>
      <c r="C333" s="259">
        <f t="shared" ref="C333" si="534">7*A334+DATE($A$220,1,3)-WEEKDAY(DATE($A$220,1,3))-5</f>
        <v>42345</v>
      </c>
      <c r="D333" s="259">
        <f t="shared" ref="D333" si="535">7*A334+DATE($A$220,1,3)-WEEKDAY(DATE($A$220,1,3))+1</f>
        <v>42351</v>
      </c>
      <c r="E333" s="259">
        <f t="shared" ref="E333" si="536">7*A334+DATE($A$220,1,3)-WEEKDAY(DATE($A$220,1,3))-2</f>
        <v>42348</v>
      </c>
      <c r="F333" s="249"/>
      <c r="G333" s="249"/>
      <c r="H333" s="250"/>
    </row>
    <row r="334" spans="1:8" ht="15.75" x14ac:dyDescent="0.3">
      <c r="A334" s="249">
        <f t="shared" ref="A334" si="537">A332+1</f>
        <v>50</v>
      </c>
      <c r="B334" s="249"/>
      <c r="C334" s="260" t="str">
        <f t="shared" ref="C334" si="538">DAY(C333)&amp;" au "&amp;DAY(D333)&amp;" ("&amp;DAY(E333)&amp;")"</f>
        <v>7 au 13 (10)</v>
      </c>
      <c r="D334" s="260">
        <f t="shared" si="518"/>
        <v>13</v>
      </c>
      <c r="E334" s="260">
        <f t="shared" si="519"/>
        <v>10</v>
      </c>
      <c r="F334" s="249">
        <v>1</v>
      </c>
      <c r="G334" s="249"/>
      <c r="H334" s="250"/>
    </row>
    <row r="335" spans="1:8" x14ac:dyDescent="0.25">
      <c r="A335" s="248"/>
      <c r="B335" s="249"/>
      <c r="C335" s="259">
        <f t="shared" ref="C335" si="539">7*A336+DATE($A$220,1,3)-WEEKDAY(DATE($A$220,1,3))-5</f>
        <v>42352</v>
      </c>
      <c r="D335" s="259">
        <f t="shared" ref="D335" si="540">7*A336+DATE($A$220,1,3)-WEEKDAY(DATE($A$220,1,3))+1</f>
        <v>42358</v>
      </c>
      <c r="E335" s="259">
        <f t="shared" ref="E335" si="541">7*A336+DATE($A$220,1,3)-WEEKDAY(DATE($A$220,1,3))-2</f>
        <v>42355</v>
      </c>
      <c r="F335" s="249"/>
      <c r="G335" s="249"/>
      <c r="H335" s="250"/>
    </row>
    <row r="336" spans="1:8" ht="15.75" x14ac:dyDescent="0.3">
      <c r="A336" s="249">
        <f t="shared" si="487"/>
        <v>51</v>
      </c>
      <c r="B336" s="249"/>
      <c r="C336" s="260" t="str">
        <f t="shared" ref="C336" si="542">DAY(C335)&amp;" au "&amp;DAY(D335)&amp;" ("&amp;DAY(E335)&amp;")"</f>
        <v>14 au 20 (17)</v>
      </c>
      <c r="D336" s="260">
        <f t="shared" si="518"/>
        <v>20</v>
      </c>
      <c r="E336" s="260">
        <f t="shared" si="519"/>
        <v>17</v>
      </c>
      <c r="F336" s="249">
        <v>1</v>
      </c>
      <c r="G336" s="249"/>
      <c r="H336" s="250"/>
    </row>
    <row r="337" spans="1:8" x14ac:dyDescent="0.25">
      <c r="A337" s="248"/>
      <c r="B337" s="249"/>
      <c r="C337" s="259">
        <f t="shared" ref="C337" si="543">7*A338+DATE($A$220,1,3)-WEEKDAY(DATE($A$220,1,3))-5</f>
        <v>42359</v>
      </c>
      <c r="D337" s="259">
        <f t="shared" ref="D337" si="544">7*A338+DATE($A$220,1,3)-WEEKDAY(DATE($A$220,1,3))+1</f>
        <v>42365</v>
      </c>
      <c r="E337" s="259">
        <f t="shared" ref="E337" si="545">7*A338+DATE($A$220,1,3)-WEEKDAY(DATE($A$220,1,3))-2</f>
        <v>42362</v>
      </c>
      <c r="F337" s="249"/>
      <c r="G337" s="249"/>
      <c r="H337" s="250"/>
    </row>
    <row r="338" spans="1:8" ht="15.75" x14ac:dyDescent="0.3">
      <c r="A338" s="249">
        <f t="shared" si="493"/>
        <v>52</v>
      </c>
      <c r="B338" s="249"/>
      <c r="C338" s="260" t="str">
        <f t="shared" ref="C338" si="546">DAY(C337)&amp;" au "&amp;DAY(D337)&amp;" ("&amp;DAY(E337)&amp;")"</f>
        <v>21 au 27 (24)</v>
      </c>
      <c r="D338" s="260">
        <f t="shared" si="518"/>
        <v>27</v>
      </c>
      <c r="E338" s="260">
        <f t="shared" si="519"/>
        <v>24</v>
      </c>
      <c r="F338" s="249">
        <v>1</v>
      </c>
      <c r="G338" s="249"/>
      <c r="H338" s="250"/>
    </row>
    <row r="339" spans="1:8" x14ac:dyDescent="0.25">
      <c r="A339" s="248"/>
      <c r="B339" s="249"/>
      <c r="C339" s="259">
        <f t="shared" ref="C339" si="547">7*A340+DATE($A$220,1,3)-WEEKDAY(DATE($A$220,1,3))-5</f>
        <v>42366</v>
      </c>
      <c r="D339" s="259">
        <f t="shared" ref="D339" si="548">7*A340+DATE($A$220,1,3)-WEEKDAY(DATE($A$220,1,3))+1</f>
        <v>42372</v>
      </c>
      <c r="E339" s="259">
        <f t="shared" ref="E339" si="549">7*A340+DATE($A$220,1,3)-WEEKDAY(DATE($A$220,1,3))-2</f>
        <v>42369</v>
      </c>
      <c r="F339" s="249"/>
      <c r="G339" s="249"/>
      <c r="H339" s="250"/>
    </row>
    <row r="340" spans="1:8" ht="15.75" x14ac:dyDescent="0.3">
      <c r="A340" s="249">
        <f t="shared" si="499"/>
        <v>53</v>
      </c>
      <c r="B340" s="249"/>
      <c r="C340" s="260" t="str">
        <f t="shared" ref="C340" si="550">DAY(C339)&amp;" au "&amp;DAY(D339)&amp;" ("&amp;DAY(E339)&amp;")"</f>
        <v>28 au 3 (31)</v>
      </c>
      <c r="D340" s="260">
        <f t="shared" si="518"/>
        <v>3</v>
      </c>
      <c r="E340" s="260">
        <f t="shared" si="519"/>
        <v>31</v>
      </c>
      <c r="F340" s="249">
        <v>1</v>
      </c>
      <c r="G340" s="249"/>
      <c r="H340" s="250"/>
    </row>
    <row r="341" spans="1:8" x14ac:dyDescent="0.25">
      <c r="A341" s="248"/>
      <c r="B341" s="249"/>
      <c r="C341" s="259">
        <f t="shared" ref="C341" si="551">7*A342+DATE($A$220,1,3)-WEEKDAY(DATE($A$220,1,3))-5</f>
        <v>42373</v>
      </c>
      <c r="D341" s="259">
        <f t="shared" ref="D341" si="552">7*A342+DATE($A$220,1,3)-WEEKDAY(DATE($A$220,1,3))+1</f>
        <v>42379</v>
      </c>
      <c r="E341" s="259">
        <f t="shared" ref="E341" si="553">7*A342+DATE($A$220,1,3)-WEEKDAY(DATE($A$220,1,3))-2</f>
        <v>42376</v>
      </c>
      <c r="F341" s="249"/>
      <c r="G341" s="249"/>
      <c r="H341" s="250"/>
    </row>
    <row r="342" spans="1:8" ht="15.75" x14ac:dyDescent="0.3">
      <c r="A342" s="249">
        <f t="shared" si="499"/>
        <v>54</v>
      </c>
      <c r="B342" s="249"/>
      <c r="C342" s="260" t="str">
        <f t="shared" ref="C342" si="554">DAY(C341)&amp;" au "&amp;DAY(D341)&amp;" ("&amp;DAY(E341)&amp;")"</f>
        <v>4 au 10 (7)</v>
      </c>
      <c r="D342" s="260">
        <f t="shared" si="518"/>
        <v>10</v>
      </c>
      <c r="E342" s="260">
        <f t="shared" si="519"/>
        <v>7</v>
      </c>
      <c r="F342" s="249">
        <v>1</v>
      </c>
      <c r="G342" s="249"/>
      <c r="H342" s="250"/>
    </row>
    <row r="343" spans="1:8" x14ac:dyDescent="0.25">
      <c r="A343" s="248"/>
      <c r="B343" s="249"/>
      <c r="C343" s="259"/>
      <c r="D343" s="259"/>
      <c r="E343" s="259"/>
      <c r="F343" s="249"/>
      <c r="G343" s="249"/>
      <c r="H343" s="250"/>
    </row>
    <row r="344" spans="1:8" ht="15.75" x14ac:dyDescent="0.3">
      <c r="A344" s="249"/>
      <c r="B344" s="249"/>
      <c r="C344" s="260"/>
      <c r="D344" s="260"/>
      <c r="E344" s="260"/>
      <c r="F344" s="249"/>
      <c r="G344" s="249"/>
      <c r="H344" s="250"/>
    </row>
    <row r="345" spans="1:8" x14ac:dyDescent="0.25">
      <c r="A345" s="248"/>
      <c r="B345" s="249"/>
      <c r="C345" s="259"/>
      <c r="D345" s="259"/>
      <c r="E345" s="259"/>
      <c r="F345" s="249"/>
      <c r="G345" s="249"/>
      <c r="H345" s="250"/>
    </row>
    <row r="346" spans="1:8" ht="15.75" x14ac:dyDescent="0.3">
      <c r="A346" s="249"/>
      <c r="B346" s="249"/>
      <c r="C346" s="260"/>
      <c r="D346" s="260"/>
      <c r="E346" s="260"/>
      <c r="F346" s="249"/>
      <c r="G346" s="249"/>
      <c r="H346" s="250"/>
    </row>
    <row r="347" spans="1:8" x14ac:dyDescent="0.25">
      <c r="A347" s="248"/>
      <c r="B347" s="249"/>
      <c r="C347" s="259"/>
      <c r="D347" s="259"/>
      <c r="E347" s="259"/>
      <c r="F347" s="249"/>
      <c r="G347" s="249"/>
      <c r="H347" s="250"/>
    </row>
    <row r="348" spans="1:8" ht="15.75" x14ac:dyDescent="0.3">
      <c r="A348" s="250"/>
      <c r="B348" s="250"/>
      <c r="C348" s="253"/>
      <c r="D348" s="253"/>
      <c r="E348" s="253"/>
      <c r="F348" s="250"/>
      <c r="G348" s="250"/>
      <c r="H348" s="250"/>
    </row>
    <row r="349" spans="1:8" x14ac:dyDescent="0.25">
      <c r="A349" s="251"/>
      <c r="B349" s="250"/>
      <c r="C349" s="252"/>
      <c r="D349" s="252"/>
      <c r="E349" s="252"/>
      <c r="F349" s="247"/>
      <c r="G349" s="247"/>
      <c r="H349" s="247"/>
    </row>
    <row r="350" spans="1:8" ht="15.75" x14ac:dyDescent="0.3">
      <c r="A350" s="250"/>
      <c r="B350" s="250"/>
      <c r="C350" s="253"/>
      <c r="D350" s="253"/>
      <c r="E350" s="253"/>
      <c r="F350" s="247"/>
      <c r="G350" s="247"/>
      <c r="H350" s="247"/>
    </row>
    <row r="351" spans="1:8" x14ac:dyDescent="0.25">
      <c r="A351" s="251"/>
      <c r="B351" s="250"/>
      <c r="C351" s="252"/>
      <c r="D351" s="252"/>
      <c r="E351" s="252"/>
      <c r="F351" s="247"/>
      <c r="G351" s="247"/>
      <c r="H351" s="247"/>
    </row>
    <row r="352" spans="1:8" ht="15.75" x14ac:dyDescent="0.3">
      <c r="A352" s="250"/>
      <c r="B352" s="250"/>
      <c r="C352" s="253"/>
      <c r="D352" s="253"/>
      <c r="E352" s="253"/>
      <c r="F352" s="247"/>
      <c r="G352" s="247"/>
      <c r="H352" s="247"/>
    </row>
    <row r="353" spans="1:8" x14ac:dyDescent="0.25">
      <c r="A353" s="251"/>
      <c r="B353" s="247"/>
      <c r="C353" s="262"/>
      <c r="D353" s="262"/>
      <c r="E353" s="262"/>
      <c r="F353" s="247"/>
      <c r="G353" s="247"/>
      <c r="H353" s="247"/>
    </row>
    <row r="354" spans="1:8" ht="15.75" x14ac:dyDescent="0.3">
      <c r="A354" s="250"/>
      <c r="B354" s="247"/>
      <c r="C354" s="263"/>
      <c r="D354" s="263"/>
      <c r="E354" s="263"/>
      <c r="F354" s="247"/>
      <c r="G354" s="247"/>
      <c r="H354" s="247"/>
    </row>
    <row r="355" spans="1:8" x14ac:dyDescent="0.25">
      <c r="A355" s="251"/>
      <c r="B355" s="243"/>
      <c r="C355" s="244"/>
      <c r="D355" s="244"/>
      <c r="E355" s="244"/>
    </row>
    <row r="356" spans="1:8" ht="15.75" x14ac:dyDescent="0.3">
      <c r="A356" s="250"/>
      <c r="B356" s="243"/>
      <c r="C356" s="245"/>
      <c r="D356" s="245"/>
      <c r="E356" s="245"/>
    </row>
    <row r="357" spans="1:8" x14ac:dyDescent="0.25">
      <c r="A357" s="251"/>
      <c r="B357" s="243"/>
      <c r="C357" s="244"/>
      <c r="D357" s="244"/>
      <c r="E357" s="244"/>
    </row>
    <row r="358" spans="1:8" ht="15.75" x14ac:dyDescent="0.3">
      <c r="A358" s="250"/>
      <c r="B358" s="243"/>
      <c r="C358" s="245"/>
      <c r="D358" s="245"/>
      <c r="E358" s="245"/>
    </row>
    <row r="359" spans="1:8" x14ac:dyDescent="0.25">
      <c r="A359" s="251"/>
      <c r="B359" s="243"/>
      <c r="C359" s="244"/>
      <c r="D359" s="244"/>
      <c r="E359" s="244"/>
    </row>
    <row r="360" spans="1:8" ht="15.75" x14ac:dyDescent="0.3">
      <c r="A360" s="250"/>
      <c r="B360" s="243"/>
      <c r="C360" s="245"/>
      <c r="D360" s="245"/>
      <c r="E360" s="245"/>
    </row>
    <row r="361" spans="1:8" x14ac:dyDescent="0.25">
      <c r="A361" s="251"/>
      <c r="B361" s="243"/>
      <c r="C361" s="244"/>
      <c r="D361" s="244"/>
      <c r="E361" s="244"/>
    </row>
    <row r="362" spans="1:8" ht="15.75" x14ac:dyDescent="0.3">
      <c r="A362" s="250"/>
      <c r="B362" s="243"/>
      <c r="C362" s="245"/>
      <c r="D362" s="245"/>
      <c r="E362" s="245"/>
    </row>
    <row r="363" spans="1:8" x14ac:dyDescent="0.25">
      <c r="A363" s="251"/>
      <c r="B363" s="243"/>
      <c r="C363" s="244"/>
      <c r="D363" s="244"/>
      <c r="E363" s="244"/>
    </row>
    <row r="364" spans="1:8" ht="15.75" x14ac:dyDescent="0.3">
      <c r="A364" s="250"/>
      <c r="B364" s="243"/>
      <c r="C364" s="245"/>
      <c r="D364" s="245"/>
      <c r="E364" s="245"/>
    </row>
    <row r="365" spans="1:8" x14ac:dyDescent="0.25">
      <c r="A365" s="251"/>
      <c r="B365" s="243"/>
      <c r="C365" s="244"/>
      <c r="D365" s="244"/>
      <c r="E365" s="244"/>
    </row>
    <row r="366" spans="1:8" ht="15.75" x14ac:dyDescent="0.3">
      <c r="A366" s="250"/>
      <c r="B366" s="243"/>
      <c r="C366" s="245"/>
      <c r="D366" s="245"/>
      <c r="E366" s="245"/>
    </row>
    <row r="367" spans="1:8" x14ac:dyDescent="0.25">
      <c r="A367" s="251"/>
      <c r="B367" s="243"/>
      <c r="C367" s="244"/>
      <c r="D367" s="244"/>
      <c r="E367" s="244"/>
    </row>
    <row r="368" spans="1:8" ht="15.75" x14ac:dyDescent="0.3">
      <c r="A368" s="250"/>
      <c r="B368" s="243"/>
      <c r="C368" s="245"/>
      <c r="D368" s="245"/>
      <c r="E368" s="245"/>
    </row>
    <row r="369" spans="1:5" x14ac:dyDescent="0.25">
      <c r="A369" s="251"/>
      <c r="B369" s="243"/>
      <c r="C369" s="244"/>
      <c r="D369" s="244"/>
      <c r="E369" s="244"/>
    </row>
    <row r="370" spans="1:5" ht="15.75" x14ac:dyDescent="0.3">
      <c r="A370" s="250"/>
      <c r="B370" s="243"/>
      <c r="C370" s="245"/>
      <c r="D370" s="245"/>
      <c r="E370" s="245"/>
    </row>
    <row r="371" spans="1:5" x14ac:dyDescent="0.25">
      <c r="A371" s="251"/>
      <c r="B371" s="243"/>
      <c r="C371" s="244"/>
      <c r="D371" s="244"/>
      <c r="E371" s="244"/>
    </row>
    <row r="372" spans="1:5" ht="15.75" x14ac:dyDescent="0.3">
      <c r="A372" s="250"/>
      <c r="B372" s="243"/>
      <c r="C372" s="245"/>
      <c r="D372" s="245"/>
      <c r="E372" s="245"/>
    </row>
    <row r="373" spans="1:5" x14ac:dyDescent="0.25">
      <c r="A373" s="251"/>
      <c r="B373" s="243"/>
      <c r="C373" s="244"/>
      <c r="D373" s="244"/>
      <c r="E373" s="244"/>
    </row>
    <row r="374" spans="1:5" ht="15.75" x14ac:dyDescent="0.3">
      <c r="A374" s="250"/>
      <c r="B374" s="243"/>
      <c r="C374" s="245"/>
      <c r="D374" s="245"/>
      <c r="E374" s="245"/>
    </row>
    <row r="375" spans="1:5" x14ac:dyDescent="0.25">
      <c r="A375" s="251"/>
      <c r="B375" s="243"/>
      <c r="C375" s="244"/>
      <c r="D375" s="244"/>
      <c r="E375" s="244"/>
    </row>
    <row r="376" spans="1:5" ht="15.75" x14ac:dyDescent="0.3">
      <c r="A376" s="250"/>
      <c r="B376" s="243"/>
      <c r="C376" s="245"/>
      <c r="D376" s="245"/>
      <c r="E376" s="245"/>
    </row>
    <row r="377" spans="1:5" x14ac:dyDescent="0.25">
      <c r="A377" s="251"/>
      <c r="B377" s="243"/>
      <c r="C377" s="244"/>
      <c r="D377" s="244"/>
      <c r="E377" s="244"/>
    </row>
    <row r="378" spans="1:5" ht="15.75" x14ac:dyDescent="0.3">
      <c r="A378" s="250"/>
      <c r="B378" s="243"/>
      <c r="C378" s="245"/>
      <c r="D378" s="245"/>
      <c r="E378" s="245"/>
    </row>
    <row r="379" spans="1:5" x14ac:dyDescent="0.25">
      <c r="A379" s="251"/>
      <c r="B379" s="243"/>
      <c r="C379" s="244"/>
      <c r="D379" s="244"/>
      <c r="E379" s="244"/>
    </row>
    <row r="380" spans="1:5" ht="15.75" x14ac:dyDescent="0.3">
      <c r="A380" s="250"/>
      <c r="B380" s="243"/>
      <c r="C380" s="245"/>
      <c r="D380" s="245"/>
      <c r="E380" s="245"/>
    </row>
    <row r="381" spans="1:5" x14ac:dyDescent="0.25">
      <c r="A381" s="251"/>
      <c r="B381" s="243"/>
      <c r="C381" s="244"/>
      <c r="D381" s="244"/>
      <c r="E381" s="244"/>
    </row>
    <row r="382" spans="1:5" ht="15.75" x14ac:dyDescent="0.3">
      <c r="A382" s="250"/>
      <c r="B382" s="243"/>
      <c r="C382" s="245"/>
      <c r="D382" s="245"/>
      <c r="E382" s="245"/>
    </row>
    <row r="383" spans="1:5" x14ac:dyDescent="0.25">
      <c r="A383" s="251"/>
      <c r="B383" s="243"/>
      <c r="C383" s="244"/>
      <c r="D383" s="244"/>
      <c r="E383" s="244"/>
    </row>
    <row r="384" spans="1:5" ht="15.75" x14ac:dyDescent="0.3">
      <c r="A384" s="250"/>
      <c r="B384" s="243"/>
      <c r="C384" s="245"/>
      <c r="D384" s="245"/>
      <c r="E384" s="245"/>
    </row>
    <row r="385" spans="1:5" x14ac:dyDescent="0.25">
      <c r="A385" s="251"/>
      <c r="B385" s="243"/>
      <c r="C385" s="244"/>
      <c r="D385" s="244"/>
      <c r="E385" s="244"/>
    </row>
    <row r="386" spans="1:5" ht="15.75" x14ac:dyDescent="0.3">
      <c r="A386" s="250"/>
      <c r="B386" s="243"/>
      <c r="C386" s="245"/>
      <c r="D386" s="245"/>
      <c r="E386" s="245"/>
    </row>
    <row r="387" spans="1:5" x14ac:dyDescent="0.25">
      <c r="A387" s="251"/>
      <c r="B387" s="243"/>
      <c r="C387" s="244"/>
      <c r="D387" s="244"/>
      <c r="E387" s="244"/>
    </row>
    <row r="388" spans="1:5" ht="15.75" x14ac:dyDescent="0.3">
      <c r="A388" s="250"/>
      <c r="B388" s="243"/>
      <c r="C388" s="245"/>
      <c r="D388" s="245"/>
      <c r="E388" s="245"/>
    </row>
    <row r="389" spans="1:5" x14ac:dyDescent="0.25">
      <c r="A389" s="251"/>
      <c r="B389" s="243"/>
      <c r="C389" s="244"/>
      <c r="D389" s="244"/>
      <c r="E389" s="244"/>
    </row>
    <row r="390" spans="1:5" ht="15.75" x14ac:dyDescent="0.3">
      <c r="A390" s="250"/>
      <c r="B390" s="243"/>
      <c r="C390" s="245"/>
      <c r="D390" s="245"/>
      <c r="E390" s="245"/>
    </row>
    <row r="391" spans="1:5" x14ac:dyDescent="0.25">
      <c r="A391" s="251"/>
      <c r="B391" s="243"/>
      <c r="C391" s="244"/>
      <c r="D391" s="244"/>
      <c r="E391" s="244"/>
    </row>
    <row r="392" spans="1:5" ht="15.75" x14ac:dyDescent="0.3">
      <c r="A392" s="250"/>
      <c r="B392" s="243"/>
      <c r="C392" s="245"/>
      <c r="D392" s="245"/>
      <c r="E392" s="245"/>
    </row>
    <row r="393" spans="1:5" x14ac:dyDescent="0.25">
      <c r="A393" s="251"/>
      <c r="B393" s="243"/>
      <c r="C393" s="244"/>
      <c r="D393" s="244"/>
      <c r="E393" s="244"/>
    </row>
    <row r="394" spans="1:5" ht="15.75" x14ac:dyDescent="0.3">
      <c r="A394" s="250"/>
      <c r="B394" s="243"/>
      <c r="C394" s="245"/>
      <c r="D394" s="245"/>
      <c r="E394" s="245"/>
    </row>
    <row r="395" spans="1:5" x14ac:dyDescent="0.25">
      <c r="A395" s="251"/>
      <c r="B395" s="243"/>
      <c r="C395" s="244"/>
      <c r="D395" s="244"/>
      <c r="E395" s="244"/>
    </row>
    <row r="396" spans="1:5" ht="15.75" x14ac:dyDescent="0.3">
      <c r="A396" s="250"/>
      <c r="B396" s="243"/>
      <c r="C396" s="245"/>
      <c r="D396" s="245"/>
      <c r="E396" s="245"/>
    </row>
    <row r="397" spans="1:5" x14ac:dyDescent="0.25">
      <c r="A397" s="251"/>
      <c r="B397" s="243"/>
      <c r="C397" s="244"/>
      <c r="D397" s="244"/>
      <c r="E397" s="244"/>
    </row>
    <row r="398" spans="1:5" ht="15.75" x14ac:dyDescent="0.3">
      <c r="A398" s="250"/>
      <c r="B398" s="243"/>
      <c r="C398" s="245"/>
      <c r="D398" s="245"/>
      <c r="E398" s="245"/>
    </row>
    <row r="399" spans="1:5" x14ac:dyDescent="0.25">
      <c r="A399" s="251"/>
      <c r="B399" s="243"/>
      <c r="C399" s="244"/>
      <c r="D399" s="244"/>
      <c r="E399" s="244"/>
    </row>
    <row r="400" spans="1:5" ht="15.75" x14ac:dyDescent="0.3">
      <c r="A400" s="250"/>
      <c r="B400" s="243"/>
      <c r="C400" s="245"/>
      <c r="D400" s="245"/>
      <c r="E400" s="245"/>
    </row>
    <row r="401" spans="1:5" x14ac:dyDescent="0.25">
      <c r="A401" s="251"/>
      <c r="B401" s="243"/>
      <c r="C401" s="244"/>
      <c r="D401" s="244"/>
      <c r="E401" s="244"/>
    </row>
    <row r="402" spans="1:5" ht="15.75" x14ac:dyDescent="0.3">
      <c r="A402" s="250"/>
      <c r="B402" s="243"/>
      <c r="C402" s="245"/>
      <c r="D402" s="245"/>
      <c r="E402" s="245"/>
    </row>
    <row r="403" spans="1:5" x14ac:dyDescent="0.25">
      <c r="A403" s="251"/>
      <c r="B403" s="243"/>
      <c r="C403" s="244"/>
      <c r="D403" s="244"/>
      <c r="E403" s="244"/>
    </row>
    <row r="404" spans="1:5" ht="15.75" x14ac:dyDescent="0.3">
      <c r="A404" s="250"/>
      <c r="B404" s="243"/>
      <c r="C404" s="245"/>
      <c r="D404" s="245"/>
      <c r="E404" s="245"/>
    </row>
    <row r="405" spans="1:5" x14ac:dyDescent="0.25">
      <c r="A405" s="251"/>
      <c r="B405" s="243"/>
      <c r="C405" s="244"/>
      <c r="D405" s="244"/>
      <c r="E405" s="244"/>
    </row>
    <row r="406" spans="1:5" ht="15.75" x14ac:dyDescent="0.3">
      <c r="A406" s="250"/>
      <c r="B406" s="243"/>
      <c r="C406" s="245"/>
      <c r="D406" s="245"/>
      <c r="E406" s="245"/>
    </row>
    <row r="407" spans="1:5" x14ac:dyDescent="0.25">
      <c r="A407" s="251"/>
      <c r="B407" s="243"/>
      <c r="C407" s="244"/>
      <c r="D407" s="244"/>
      <c r="E407" s="244"/>
    </row>
    <row r="408" spans="1:5" ht="15.75" x14ac:dyDescent="0.3">
      <c r="A408" s="250"/>
      <c r="B408" s="243"/>
      <c r="C408" s="245"/>
      <c r="D408" s="245"/>
      <c r="E408" s="245"/>
    </row>
    <row r="409" spans="1:5" x14ac:dyDescent="0.25">
      <c r="A409" s="251"/>
      <c r="B409" s="243"/>
      <c r="C409" s="244"/>
      <c r="D409" s="244"/>
      <c r="E409" s="244"/>
    </row>
    <row r="410" spans="1:5" ht="15.75" x14ac:dyDescent="0.3">
      <c r="A410" s="250"/>
      <c r="B410" s="243"/>
      <c r="C410" s="245"/>
      <c r="D410" s="245"/>
      <c r="E410" s="245"/>
    </row>
    <row r="411" spans="1:5" x14ac:dyDescent="0.25">
      <c r="A411" s="251"/>
      <c r="B411" s="243"/>
      <c r="C411" s="244"/>
      <c r="D411" s="244"/>
      <c r="E411" s="244"/>
    </row>
    <row r="412" spans="1:5" ht="15.75" x14ac:dyDescent="0.3">
      <c r="A412" s="250"/>
      <c r="B412" s="243"/>
      <c r="C412" s="245"/>
      <c r="D412" s="245"/>
      <c r="E412" s="245"/>
    </row>
    <row r="413" spans="1:5" x14ac:dyDescent="0.25">
      <c r="A413" s="251"/>
      <c r="B413" s="243"/>
      <c r="C413" s="244"/>
      <c r="D413" s="244"/>
      <c r="E413" s="244"/>
    </row>
    <row r="414" spans="1:5" ht="15.75" x14ac:dyDescent="0.3">
      <c r="A414" s="250"/>
      <c r="B414" s="243"/>
      <c r="C414" s="245"/>
      <c r="D414" s="245"/>
      <c r="E414" s="245"/>
    </row>
    <row r="415" spans="1:5" x14ac:dyDescent="0.25">
      <c r="A415" s="251"/>
      <c r="B415" s="243"/>
      <c r="C415" s="244"/>
      <c r="D415" s="244"/>
      <c r="E415" s="244"/>
    </row>
    <row r="416" spans="1:5" ht="15.75" x14ac:dyDescent="0.3">
      <c r="A416" s="250"/>
      <c r="B416" s="243"/>
      <c r="C416" s="245"/>
      <c r="D416" s="245"/>
      <c r="E416" s="245"/>
    </row>
    <row r="417" spans="1:5" x14ac:dyDescent="0.25">
      <c r="A417" s="251"/>
      <c r="B417" s="243"/>
      <c r="C417" s="244"/>
      <c r="D417" s="244"/>
      <c r="E417" s="244"/>
    </row>
    <row r="418" spans="1:5" ht="15.75" x14ac:dyDescent="0.3">
      <c r="A418" s="250"/>
      <c r="B418" s="243"/>
      <c r="C418" s="245"/>
      <c r="D418" s="245"/>
      <c r="E418" s="245"/>
    </row>
    <row r="419" spans="1:5" x14ac:dyDescent="0.25">
      <c r="A419" s="251"/>
      <c r="B419" s="243"/>
      <c r="C419" s="244"/>
      <c r="D419" s="244"/>
      <c r="E419" s="244"/>
    </row>
    <row r="420" spans="1:5" ht="15.75" x14ac:dyDescent="0.3">
      <c r="A420" s="250"/>
      <c r="B420" s="243"/>
      <c r="C420" s="245"/>
      <c r="D420" s="245"/>
      <c r="E420" s="245"/>
    </row>
    <row r="421" spans="1:5" x14ac:dyDescent="0.25">
      <c r="A421" s="251"/>
      <c r="B421" s="243"/>
      <c r="C421" s="244"/>
      <c r="D421" s="244"/>
      <c r="E421" s="244"/>
    </row>
    <row r="422" spans="1:5" ht="15.75" x14ac:dyDescent="0.3">
      <c r="A422" s="250"/>
      <c r="B422" s="243"/>
      <c r="C422" s="245"/>
      <c r="D422" s="245"/>
      <c r="E422" s="245"/>
    </row>
    <row r="423" spans="1:5" x14ac:dyDescent="0.25">
      <c r="A423" s="251"/>
      <c r="B423" s="243"/>
      <c r="C423" s="244"/>
      <c r="D423" s="244"/>
      <c r="E423" s="244"/>
    </row>
    <row r="424" spans="1:5" ht="15.75" x14ac:dyDescent="0.3">
      <c r="A424" s="250"/>
      <c r="B424" s="243"/>
      <c r="C424" s="245"/>
      <c r="D424" s="245"/>
      <c r="E424" s="245"/>
    </row>
    <row r="425" spans="1:5" x14ac:dyDescent="0.25">
      <c r="A425" s="251"/>
      <c r="B425" s="243"/>
      <c r="C425" s="244"/>
      <c r="D425" s="244"/>
      <c r="E425" s="244"/>
    </row>
    <row r="426" spans="1:5" ht="15.75" x14ac:dyDescent="0.3">
      <c r="A426" s="250"/>
      <c r="B426" s="243"/>
      <c r="C426" s="245"/>
      <c r="D426" s="245"/>
      <c r="E426" s="245"/>
    </row>
    <row r="427" spans="1:5" x14ac:dyDescent="0.25">
      <c r="A427" s="251"/>
      <c r="B427" s="243"/>
      <c r="C427" s="244"/>
      <c r="D427" s="244"/>
      <c r="E427" s="244"/>
    </row>
    <row r="428" spans="1:5" ht="15.75" x14ac:dyDescent="0.3">
      <c r="A428" s="250"/>
      <c r="B428" s="243"/>
      <c r="C428" s="245"/>
      <c r="D428" s="245"/>
      <c r="E428" s="245"/>
    </row>
    <row r="429" spans="1:5" x14ac:dyDescent="0.25">
      <c r="A429" s="251"/>
      <c r="B429" s="243"/>
      <c r="C429" s="244"/>
      <c r="D429" s="244"/>
      <c r="E429" s="244"/>
    </row>
    <row r="430" spans="1:5" ht="15.75" x14ac:dyDescent="0.3">
      <c r="A430" s="250"/>
      <c r="B430" s="243"/>
      <c r="C430" s="245"/>
      <c r="D430" s="245"/>
      <c r="E430" s="245"/>
    </row>
    <row r="431" spans="1:5" x14ac:dyDescent="0.25">
      <c r="A431" s="251"/>
      <c r="B431" s="243"/>
      <c r="C431" s="244"/>
      <c r="D431" s="244"/>
      <c r="E431" s="244"/>
    </row>
    <row r="432" spans="1:5" ht="15.75" x14ac:dyDescent="0.3">
      <c r="A432" s="250"/>
      <c r="B432" s="243"/>
      <c r="C432" s="245"/>
      <c r="D432" s="245"/>
      <c r="E432" s="245"/>
    </row>
    <row r="433" spans="1:5" x14ac:dyDescent="0.25">
      <c r="A433" s="251"/>
      <c r="B433" s="243"/>
      <c r="C433" s="244"/>
      <c r="D433" s="244"/>
      <c r="E433" s="244"/>
    </row>
    <row r="434" spans="1:5" ht="15.75" x14ac:dyDescent="0.3">
      <c r="A434" s="250"/>
      <c r="B434" s="243"/>
      <c r="C434" s="245"/>
      <c r="D434" s="245"/>
      <c r="E434" s="245"/>
    </row>
    <row r="435" spans="1:5" x14ac:dyDescent="0.25">
      <c r="A435" s="251"/>
      <c r="B435" s="243"/>
      <c r="C435" s="244"/>
      <c r="D435" s="244"/>
      <c r="E435" s="244"/>
    </row>
    <row r="436" spans="1:5" ht="15.75" x14ac:dyDescent="0.3">
      <c r="A436" s="243"/>
      <c r="B436" s="243"/>
      <c r="C436" s="245"/>
      <c r="D436" s="245"/>
      <c r="E436" s="245"/>
    </row>
    <row r="437" spans="1:5" x14ac:dyDescent="0.25">
      <c r="B437" s="243"/>
      <c r="C437" s="244"/>
      <c r="D437" s="244"/>
      <c r="E437" s="244"/>
    </row>
    <row r="438" spans="1:5" ht="15.75" x14ac:dyDescent="0.3">
      <c r="A438" s="243"/>
      <c r="B438" s="243"/>
      <c r="C438" s="245"/>
      <c r="D438" s="245"/>
      <c r="E438" s="245"/>
    </row>
    <row r="439" spans="1:5" x14ac:dyDescent="0.25">
      <c r="B439" s="243"/>
      <c r="C439" s="244"/>
      <c r="D439" s="244"/>
      <c r="E439" s="244"/>
    </row>
    <row r="440" spans="1:5" ht="15.75" x14ac:dyDescent="0.3">
      <c r="A440" s="243"/>
      <c r="B440" s="243"/>
      <c r="C440" s="245"/>
      <c r="D440" s="245"/>
      <c r="E440" s="245"/>
    </row>
    <row r="441" spans="1:5" x14ac:dyDescent="0.25">
      <c r="B441" s="243"/>
      <c r="C441" s="244"/>
      <c r="D441" s="244"/>
      <c r="E441" s="244"/>
    </row>
    <row r="442" spans="1:5" ht="15.75" x14ac:dyDescent="0.3">
      <c r="A442" s="243"/>
      <c r="B442" s="243"/>
      <c r="C442" s="245"/>
      <c r="D442" s="245"/>
      <c r="E442" s="245"/>
    </row>
    <row r="443" spans="1:5" x14ac:dyDescent="0.25">
      <c r="B443" s="243"/>
      <c r="C443" s="244"/>
      <c r="D443" s="244"/>
      <c r="E443" s="244"/>
    </row>
    <row r="444" spans="1:5" ht="15.75" x14ac:dyDescent="0.3">
      <c r="A444" s="243"/>
      <c r="B444" s="243"/>
      <c r="C444" s="245"/>
      <c r="D444" s="245"/>
      <c r="E444" s="245"/>
    </row>
    <row r="445" spans="1:5" x14ac:dyDescent="0.25">
      <c r="B445" s="243"/>
      <c r="C445" s="244"/>
      <c r="D445" s="244"/>
      <c r="E445" s="244"/>
    </row>
    <row r="446" spans="1:5" ht="15.75" x14ac:dyDescent="0.3">
      <c r="A446" s="243"/>
      <c r="B446" s="243"/>
      <c r="C446" s="245"/>
      <c r="D446" s="245"/>
      <c r="E446" s="245"/>
    </row>
    <row r="447" spans="1:5" x14ac:dyDescent="0.25">
      <c r="B447" s="243"/>
      <c r="C447" s="244"/>
      <c r="D447" s="244"/>
      <c r="E447" s="244"/>
    </row>
    <row r="448" spans="1:5" ht="15.75" x14ac:dyDescent="0.3">
      <c r="A448" s="243"/>
      <c r="B448" s="243"/>
      <c r="C448" s="245"/>
      <c r="D448" s="245"/>
      <c r="E448" s="245"/>
    </row>
    <row r="449" spans="1:5" x14ac:dyDescent="0.25">
      <c r="B449" s="243"/>
      <c r="C449" s="244"/>
      <c r="D449" s="244"/>
      <c r="E449" s="244"/>
    </row>
    <row r="450" spans="1:5" ht="15.75" x14ac:dyDescent="0.3">
      <c r="A450" s="243"/>
      <c r="B450" s="243"/>
      <c r="C450" s="245"/>
      <c r="D450" s="245"/>
      <c r="E450" s="245"/>
    </row>
    <row r="451" spans="1:5" x14ac:dyDescent="0.25">
      <c r="B451" s="243"/>
      <c r="C451" s="244"/>
      <c r="D451" s="244"/>
      <c r="E451" s="244"/>
    </row>
    <row r="452" spans="1:5" ht="15.75" x14ac:dyDescent="0.3">
      <c r="A452" s="243"/>
      <c r="B452" s="243"/>
      <c r="C452" s="245"/>
      <c r="D452" s="245"/>
      <c r="E452" s="245"/>
    </row>
    <row r="453" spans="1:5" x14ac:dyDescent="0.25">
      <c r="B453" s="243"/>
      <c r="C453" s="244"/>
      <c r="D453" s="244"/>
      <c r="E453" s="244"/>
    </row>
    <row r="454" spans="1:5" ht="15.75" x14ac:dyDescent="0.3">
      <c r="A454" s="243"/>
      <c r="B454" s="243"/>
      <c r="C454" s="245"/>
      <c r="D454" s="245"/>
      <c r="E454" s="245"/>
    </row>
    <row r="455" spans="1:5" x14ac:dyDescent="0.25">
      <c r="B455" s="243"/>
      <c r="C455" s="244"/>
      <c r="D455" s="244"/>
      <c r="E455" s="244"/>
    </row>
    <row r="456" spans="1:5" ht="15.75" x14ac:dyDescent="0.3">
      <c r="A456" s="243"/>
      <c r="B456" s="243"/>
      <c r="C456" s="245"/>
      <c r="D456" s="245"/>
      <c r="E456" s="245"/>
    </row>
    <row r="457" spans="1:5" x14ac:dyDescent="0.25">
      <c r="B457" s="243"/>
      <c r="C457" s="244"/>
      <c r="D457" s="244"/>
      <c r="E457" s="244"/>
    </row>
    <row r="458" spans="1:5" ht="15.75" x14ac:dyDescent="0.3">
      <c r="A458" s="243"/>
      <c r="B458" s="243"/>
      <c r="C458" s="245"/>
      <c r="D458" s="245"/>
      <c r="E458" s="245"/>
    </row>
    <row r="459" spans="1:5" x14ac:dyDescent="0.25">
      <c r="B459" s="243"/>
      <c r="C459" s="244"/>
      <c r="D459" s="244"/>
      <c r="E459" s="244"/>
    </row>
    <row r="460" spans="1:5" ht="15.75" x14ac:dyDescent="0.3">
      <c r="A460" s="243"/>
      <c r="B460" s="243"/>
      <c r="C460" s="245"/>
      <c r="D460" s="245"/>
      <c r="E460" s="245"/>
    </row>
    <row r="461" spans="1:5" x14ac:dyDescent="0.25">
      <c r="B461" s="243"/>
      <c r="C461" s="244"/>
      <c r="D461" s="244"/>
      <c r="E461" s="244"/>
    </row>
    <row r="462" spans="1:5" ht="15.75" x14ac:dyDescent="0.3">
      <c r="A462" s="243"/>
      <c r="B462" s="243"/>
      <c r="C462" s="245"/>
      <c r="D462" s="245"/>
      <c r="E462" s="245"/>
    </row>
    <row r="463" spans="1:5" x14ac:dyDescent="0.25">
      <c r="B463" s="243"/>
      <c r="C463" s="244"/>
      <c r="D463" s="244"/>
      <c r="E463" s="244"/>
    </row>
    <row r="464" spans="1:5" ht="15.75" x14ac:dyDescent="0.3">
      <c r="A464" s="243"/>
      <c r="B464" s="243"/>
      <c r="C464" s="245"/>
      <c r="D464" s="245"/>
      <c r="E464" s="245"/>
    </row>
    <row r="465" spans="1:5" x14ac:dyDescent="0.25">
      <c r="B465" s="243"/>
      <c r="C465" s="244"/>
      <c r="D465" s="244"/>
      <c r="E465" s="244"/>
    </row>
    <row r="466" spans="1:5" ht="15.75" x14ac:dyDescent="0.3">
      <c r="A466" s="243"/>
      <c r="B466" s="243"/>
      <c r="C466" s="245"/>
      <c r="D466" s="245"/>
      <c r="E466" s="245"/>
    </row>
    <row r="467" spans="1:5" x14ac:dyDescent="0.25">
      <c r="B467" s="243"/>
      <c r="C467" s="244"/>
      <c r="D467" s="244"/>
      <c r="E467" s="244"/>
    </row>
    <row r="468" spans="1:5" ht="15.75" x14ac:dyDescent="0.3">
      <c r="A468" s="243"/>
      <c r="B468" s="243"/>
      <c r="C468" s="245"/>
      <c r="D468" s="245"/>
      <c r="E468" s="245"/>
    </row>
    <row r="469" spans="1:5" x14ac:dyDescent="0.25">
      <c r="B469" s="243"/>
      <c r="C469" s="244"/>
      <c r="D469" s="244"/>
      <c r="E469" s="244"/>
    </row>
    <row r="470" spans="1:5" ht="15.75" x14ac:dyDescent="0.3">
      <c r="A470" s="243"/>
      <c r="B470" s="243"/>
      <c r="C470" s="245"/>
      <c r="D470" s="245"/>
      <c r="E470" s="245"/>
    </row>
    <row r="471" spans="1:5" x14ac:dyDescent="0.25">
      <c r="B471" s="243"/>
      <c r="C471" s="244"/>
      <c r="D471" s="244"/>
      <c r="E471" s="244"/>
    </row>
    <row r="472" spans="1:5" ht="15.75" x14ac:dyDescent="0.3">
      <c r="A472" s="243"/>
      <c r="B472" s="243"/>
      <c r="C472" s="245"/>
      <c r="D472" s="245"/>
      <c r="E472" s="245"/>
    </row>
    <row r="473" spans="1:5" x14ac:dyDescent="0.25">
      <c r="B473" s="243"/>
      <c r="C473" s="244"/>
      <c r="D473" s="244"/>
      <c r="E473" s="244"/>
    </row>
    <row r="474" spans="1:5" ht="15.75" x14ac:dyDescent="0.3">
      <c r="A474" s="243"/>
      <c r="B474" s="243"/>
      <c r="C474" s="245"/>
      <c r="D474" s="245"/>
      <c r="E474" s="245"/>
    </row>
    <row r="475" spans="1:5" x14ac:dyDescent="0.25">
      <c r="B475" s="243"/>
      <c r="C475" s="244"/>
      <c r="D475" s="244"/>
      <c r="E475" s="244"/>
    </row>
    <row r="476" spans="1:5" ht="15.75" x14ac:dyDescent="0.3">
      <c r="A476" s="243"/>
      <c r="B476" s="243"/>
      <c r="C476" s="245"/>
      <c r="D476" s="245"/>
      <c r="E476" s="245"/>
    </row>
    <row r="477" spans="1:5" x14ac:dyDescent="0.25">
      <c r="B477" s="243"/>
      <c r="C477" s="244"/>
      <c r="D477" s="244"/>
      <c r="E477" s="244"/>
    </row>
    <row r="478" spans="1:5" ht="15.75" x14ac:dyDescent="0.3">
      <c r="A478" s="243"/>
      <c r="B478" s="243"/>
      <c r="C478" s="245"/>
      <c r="D478" s="245"/>
      <c r="E478" s="245"/>
    </row>
    <row r="479" spans="1:5" x14ac:dyDescent="0.25">
      <c r="B479" s="243"/>
      <c r="C479" s="244"/>
      <c r="D479" s="244"/>
      <c r="E479" s="244"/>
    </row>
    <row r="480" spans="1:5" ht="15.75" x14ac:dyDescent="0.3">
      <c r="A480" s="243"/>
      <c r="B480" s="243"/>
      <c r="C480" s="245"/>
      <c r="D480" s="245"/>
      <c r="E480" s="245"/>
    </row>
    <row r="481" spans="1:5" x14ac:dyDescent="0.25">
      <c r="B481" s="243"/>
      <c r="C481" s="244"/>
      <c r="D481" s="244"/>
      <c r="E481" s="244"/>
    </row>
    <row r="482" spans="1:5" ht="15.75" x14ac:dyDescent="0.3">
      <c r="A482" s="243"/>
      <c r="B482" s="243"/>
      <c r="C482" s="245"/>
      <c r="D482" s="245"/>
      <c r="E482" s="245"/>
    </row>
    <row r="483" spans="1:5" x14ac:dyDescent="0.25">
      <c r="B483" s="243"/>
      <c r="C483" s="244"/>
      <c r="D483" s="244"/>
      <c r="E483" s="244"/>
    </row>
    <row r="484" spans="1:5" ht="15.75" x14ac:dyDescent="0.3">
      <c r="A484" s="243"/>
      <c r="B484" s="243"/>
      <c r="C484" s="245"/>
      <c r="D484" s="245"/>
      <c r="E484" s="245"/>
    </row>
    <row r="485" spans="1:5" x14ac:dyDescent="0.25">
      <c r="B485" s="243"/>
      <c r="C485" s="244"/>
      <c r="D485" s="244"/>
      <c r="E485" s="244"/>
    </row>
    <row r="486" spans="1:5" ht="15.75" x14ac:dyDescent="0.3">
      <c r="A486" s="243"/>
      <c r="B486" s="243"/>
      <c r="C486" s="245"/>
      <c r="D486" s="245"/>
      <c r="E486" s="245"/>
    </row>
    <row r="487" spans="1:5" x14ac:dyDescent="0.25">
      <c r="B487" s="243"/>
      <c r="C487" s="244"/>
      <c r="D487" s="244"/>
      <c r="E487" s="244"/>
    </row>
    <row r="488" spans="1:5" ht="15.75" x14ac:dyDescent="0.3">
      <c r="A488" s="243"/>
      <c r="B488" s="243"/>
      <c r="C488" s="245"/>
      <c r="D488" s="245"/>
      <c r="E488" s="245"/>
    </row>
    <row r="489" spans="1:5" x14ac:dyDescent="0.25">
      <c r="B489" s="243"/>
      <c r="C489" s="244"/>
      <c r="D489" s="244"/>
      <c r="E489" s="244"/>
    </row>
    <row r="490" spans="1:5" ht="15.75" x14ac:dyDescent="0.3">
      <c r="A490" s="243"/>
      <c r="B490" s="243"/>
      <c r="C490" s="245"/>
      <c r="D490" s="245"/>
      <c r="E490" s="245"/>
    </row>
    <row r="491" spans="1:5" x14ac:dyDescent="0.25">
      <c r="B491" s="243"/>
      <c r="C491" s="244"/>
      <c r="D491" s="244"/>
      <c r="E491" s="244"/>
    </row>
    <row r="492" spans="1:5" ht="15.75" x14ac:dyDescent="0.3">
      <c r="A492" s="243"/>
      <c r="B492" s="243"/>
      <c r="C492" s="245"/>
      <c r="D492" s="245"/>
      <c r="E492" s="245"/>
    </row>
    <row r="493" spans="1:5" x14ac:dyDescent="0.25">
      <c r="B493" s="243"/>
      <c r="C493" s="244"/>
      <c r="D493" s="244"/>
      <c r="E493" s="244"/>
    </row>
    <row r="494" spans="1:5" ht="15.75" x14ac:dyDescent="0.3">
      <c r="A494" s="243"/>
      <c r="B494" s="243"/>
      <c r="C494" s="245"/>
      <c r="D494" s="245"/>
      <c r="E494" s="245"/>
    </row>
    <row r="495" spans="1:5" x14ac:dyDescent="0.25">
      <c r="B495" s="243"/>
      <c r="C495" s="244"/>
      <c r="D495" s="244"/>
      <c r="E495" s="244"/>
    </row>
    <row r="496" spans="1:5" ht="15.75" x14ac:dyDescent="0.3">
      <c r="A496" s="243"/>
      <c r="B496" s="243"/>
      <c r="C496" s="245"/>
      <c r="D496" s="245"/>
      <c r="E496" s="245"/>
    </row>
    <row r="497" spans="1:5" x14ac:dyDescent="0.25">
      <c r="B497" s="243"/>
      <c r="C497" s="244"/>
      <c r="D497" s="244"/>
      <c r="E497" s="244"/>
    </row>
    <row r="498" spans="1:5" ht="15.75" x14ac:dyDescent="0.3">
      <c r="A498" s="243"/>
      <c r="B498" s="243"/>
      <c r="C498" s="245"/>
      <c r="D498" s="245"/>
      <c r="E498" s="245"/>
    </row>
    <row r="499" spans="1:5" x14ac:dyDescent="0.25">
      <c r="B499" s="243"/>
      <c r="C499" s="244"/>
      <c r="D499" s="244"/>
      <c r="E499" s="244"/>
    </row>
    <row r="500" spans="1:5" ht="15.75" x14ac:dyDescent="0.3">
      <c r="A500" s="243"/>
      <c r="B500" s="243"/>
      <c r="C500" s="245"/>
      <c r="D500" s="245"/>
      <c r="E500" s="245"/>
    </row>
    <row r="501" spans="1:5" x14ac:dyDescent="0.25">
      <c r="B501" s="243"/>
      <c r="C501" s="244"/>
      <c r="D501" s="244"/>
      <c r="E501" s="244"/>
    </row>
    <row r="502" spans="1:5" ht="15.75" x14ac:dyDescent="0.3">
      <c r="A502" s="243"/>
      <c r="B502" s="243"/>
      <c r="C502" s="245"/>
      <c r="D502" s="245"/>
      <c r="E502" s="245"/>
    </row>
    <row r="503" spans="1:5" x14ac:dyDescent="0.25">
      <c r="B503" s="243"/>
      <c r="C503" s="244"/>
      <c r="D503" s="244"/>
      <c r="E503" s="244"/>
    </row>
    <row r="504" spans="1:5" ht="15.75" x14ac:dyDescent="0.3">
      <c r="A504" s="243"/>
      <c r="B504" s="243"/>
      <c r="C504" s="245"/>
      <c r="D504" s="245"/>
      <c r="E504" s="245"/>
    </row>
    <row r="505" spans="1:5" x14ac:dyDescent="0.25">
      <c r="B505" s="243"/>
      <c r="C505" s="244"/>
      <c r="D505" s="244"/>
      <c r="E505" s="244"/>
    </row>
    <row r="506" spans="1:5" ht="15.75" x14ac:dyDescent="0.3">
      <c r="A506" s="243"/>
      <c r="B506" s="243"/>
      <c r="C506" s="245"/>
      <c r="D506" s="245"/>
      <c r="E506" s="245"/>
    </row>
    <row r="507" spans="1:5" x14ac:dyDescent="0.25">
      <c r="B507" s="243"/>
      <c r="C507" s="244"/>
      <c r="D507" s="244"/>
      <c r="E507" s="244"/>
    </row>
    <row r="508" spans="1:5" ht="15.75" x14ac:dyDescent="0.3">
      <c r="A508" s="243"/>
      <c r="B508" s="243"/>
      <c r="C508" s="245"/>
      <c r="D508" s="245"/>
      <c r="E508" s="245"/>
    </row>
    <row r="509" spans="1:5" x14ac:dyDescent="0.25">
      <c r="B509" s="243"/>
      <c r="C509" s="244"/>
      <c r="D509" s="244"/>
      <c r="E509" s="244"/>
    </row>
    <row r="510" spans="1:5" ht="15.75" x14ac:dyDescent="0.3">
      <c r="A510" s="243"/>
      <c r="B510" s="243"/>
      <c r="C510" s="245"/>
      <c r="D510" s="245"/>
      <c r="E510" s="245"/>
    </row>
    <row r="511" spans="1:5" x14ac:dyDescent="0.25">
      <c r="B511" s="243"/>
      <c r="C511" s="244"/>
      <c r="D511" s="244"/>
      <c r="E511" s="244"/>
    </row>
    <row r="512" spans="1:5" ht="15.75" x14ac:dyDescent="0.3">
      <c r="A512" s="243"/>
      <c r="B512" s="243"/>
      <c r="C512" s="245"/>
      <c r="D512" s="245"/>
      <c r="E512" s="245"/>
    </row>
    <row r="513" spans="1:5" x14ac:dyDescent="0.25">
      <c r="B513" s="243"/>
      <c r="C513" s="244"/>
      <c r="D513" s="244"/>
      <c r="E513" s="244"/>
    </row>
    <row r="514" spans="1:5" ht="15.75" x14ac:dyDescent="0.3">
      <c r="A514" s="243"/>
      <c r="B514" s="243"/>
      <c r="C514" s="245"/>
      <c r="D514" s="245"/>
      <c r="E514" s="245"/>
    </row>
    <row r="515" spans="1:5" x14ac:dyDescent="0.25">
      <c r="B515" s="243"/>
      <c r="C515" s="244"/>
      <c r="D515" s="244"/>
      <c r="E515" s="244"/>
    </row>
    <row r="516" spans="1:5" ht="15.75" x14ac:dyDescent="0.3">
      <c r="A516" s="243"/>
      <c r="B516" s="243"/>
      <c r="C516" s="245"/>
      <c r="D516" s="245"/>
      <c r="E516" s="245"/>
    </row>
    <row r="517" spans="1:5" x14ac:dyDescent="0.25">
      <c r="B517" s="243"/>
      <c r="C517" s="244"/>
      <c r="D517" s="244"/>
      <c r="E517" s="244"/>
    </row>
    <row r="518" spans="1:5" ht="15.75" x14ac:dyDescent="0.3">
      <c r="A518" s="243"/>
      <c r="B518" s="243"/>
      <c r="C518" s="245"/>
      <c r="D518" s="245"/>
      <c r="E518" s="245"/>
    </row>
    <row r="519" spans="1:5" x14ac:dyDescent="0.25">
      <c r="B519" s="243"/>
      <c r="C519" s="244"/>
      <c r="D519" s="244"/>
      <c r="E519" s="244"/>
    </row>
    <row r="520" spans="1:5" ht="15.75" x14ac:dyDescent="0.3">
      <c r="A520" s="243"/>
      <c r="B520" s="243"/>
      <c r="C520" s="245"/>
      <c r="D520" s="245"/>
      <c r="E520" s="245"/>
    </row>
    <row r="521" spans="1:5" x14ac:dyDescent="0.25">
      <c r="B521" s="243"/>
      <c r="C521" s="244"/>
      <c r="D521" s="244"/>
      <c r="E521" s="244"/>
    </row>
    <row r="522" spans="1:5" ht="15.75" x14ac:dyDescent="0.3">
      <c r="A522" s="243"/>
      <c r="B522" s="243"/>
      <c r="C522" s="245"/>
      <c r="D522" s="245"/>
      <c r="E522" s="245"/>
    </row>
    <row r="523" spans="1:5" x14ac:dyDescent="0.25">
      <c r="B523" s="243"/>
      <c r="C523" s="244"/>
      <c r="D523" s="244"/>
      <c r="E523" s="244"/>
    </row>
    <row r="524" spans="1:5" ht="15.75" x14ac:dyDescent="0.3">
      <c r="A524" s="243"/>
      <c r="B524" s="243"/>
      <c r="C524" s="245"/>
      <c r="D524" s="245"/>
      <c r="E524" s="245"/>
    </row>
    <row r="525" spans="1:5" x14ac:dyDescent="0.25">
      <c r="B525" s="243"/>
      <c r="C525" s="244"/>
      <c r="D525" s="244"/>
      <c r="E525" s="244"/>
    </row>
    <row r="526" spans="1:5" ht="15.75" x14ac:dyDescent="0.3">
      <c r="A526" s="243"/>
      <c r="B526" s="243"/>
      <c r="C526" s="245"/>
      <c r="D526" s="245"/>
      <c r="E526" s="245"/>
    </row>
    <row r="527" spans="1:5" x14ac:dyDescent="0.25">
      <c r="B527" s="243"/>
      <c r="C527" s="244"/>
      <c r="D527" s="244"/>
      <c r="E527" s="244"/>
    </row>
    <row r="528" spans="1:5" ht="15.75" x14ac:dyDescent="0.3">
      <c r="A528" s="243"/>
      <c r="B528" s="243"/>
      <c r="C528" s="245"/>
      <c r="D528" s="245"/>
      <c r="E528" s="245"/>
    </row>
    <row r="529" spans="1:5" x14ac:dyDescent="0.25">
      <c r="B529" s="243"/>
      <c r="C529" s="244"/>
      <c r="D529" s="244"/>
      <c r="E529" s="244"/>
    </row>
    <row r="530" spans="1:5" ht="15.75" x14ac:dyDescent="0.3">
      <c r="A530" s="243"/>
      <c r="B530" s="243"/>
      <c r="C530" s="245"/>
      <c r="D530" s="245"/>
      <c r="E530" s="245"/>
    </row>
    <row r="531" spans="1:5" x14ac:dyDescent="0.25">
      <c r="B531" s="243"/>
      <c r="C531" s="244"/>
      <c r="D531" s="244"/>
      <c r="E531" s="244"/>
    </row>
    <row r="532" spans="1:5" ht="15.75" x14ac:dyDescent="0.3">
      <c r="A532" s="243"/>
      <c r="B532" s="243"/>
      <c r="C532" s="245"/>
      <c r="D532" s="245"/>
      <c r="E532" s="245"/>
    </row>
    <row r="533" spans="1:5" x14ac:dyDescent="0.25">
      <c r="B533" s="243"/>
      <c r="C533" s="244"/>
      <c r="D533" s="244"/>
      <c r="E533" s="244"/>
    </row>
    <row r="534" spans="1:5" ht="15.75" x14ac:dyDescent="0.3">
      <c r="A534" s="243"/>
      <c r="B534" s="243"/>
      <c r="C534" s="245"/>
      <c r="D534" s="245"/>
      <c r="E534" s="245"/>
    </row>
    <row r="535" spans="1:5" x14ac:dyDescent="0.25">
      <c r="B535" s="243"/>
      <c r="C535" s="244"/>
      <c r="D535" s="244"/>
      <c r="E535" s="244"/>
    </row>
    <row r="536" spans="1:5" ht="15.75" x14ac:dyDescent="0.3">
      <c r="A536" s="243"/>
      <c r="B536" s="243"/>
      <c r="C536" s="245"/>
      <c r="D536" s="245"/>
      <c r="E536" s="245"/>
    </row>
    <row r="537" spans="1:5" x14ac:dyDescent="0.25">
      <c r="B537" s="243"/>
      <c r="C537" s="244"/>
      <c r="D537" s="244"/>
      <c r="E537" s="244"/>
    </row>
    <row r="538" spans="1:5" ht="15.75" x14ac:dyDescent="0.3">
      <c r="A538" s="243"/>
      <c r="B538" s="243"/>
      <c r="C538" s="245"/>
      <c r="D538" s="245"/>
      <c r="E538" s="245"/>
    </row>
    <row r="539" spans="1:5" x14ac:dyDescent="0.25">
      <c r="B539" s="243"/>
      <c r="C539" s="244"/>
      <c r="D539" s="244"/>
      <c r="E539" s="244"/>
    </row>
    <row r="540" spans="1:5" ht="15.75" x14ac:dyDescent="0.3">
      <c r="A540" s="243"/>
      <c r="B540" s="243"/>
      <c r="C540" s="245"/>
      <c r="D540" s="245"/>
      <c r="E540" s="245"/>
    </row>
    <row r="541" spans="1:5" x14ac:dyDescent="0.25">
      <c r="B541" s="243"/>
      <c r="C541" s="244"/>
      <c r="D541" s="244"/>
      <c r="E541" s="244"/>
    </row>
    <row r="542" spans="1:5" ht="15.75" x14ac:dyDescent="0.3">
      <c r="A542" s="243"/>
      <c r="B542" s="243"/>
      <c r="C542" s="245"/>
      <c r="D542" s="245"/>
      <c r="E542" s="245"/>
    </row>
    <row r="543" spans="1:5" x14ac:dyDescent="0.25">
      <c r="B543" s="243"/>
      <c r="C543" s="244"/>
      <c r="D543" s="244"/>
      <c r="E543" s="244"/>
    </row>
    <row r="544" spans="1:5" ht="15.75" x14ac:dyDescent="0.3">
      <c r="A544" s="243"/>
      <c r="B544" s="243"/>
      <c r="C544" s="245"/>
      <c r="D544" s="245"/>
      <c r="E544" s="245"/>
    </row>
    <row r="545" spans="1:5" x14ac:dyDescent="0.25">
      <c r="B545" s="243"/>
      <c r="C545" s="244"/>
      <c r="D545" s="244"/>
      <c r="E545" s="244"/>
    </row>
    <row r="546" spans="1:5" ht="15.75" x14ac:dyDescent="0.3">
      <c r="A546" s="243"/>
      <c r="B546" s="243"/>
      <c r="C546" s="245"/>
      <c r="D546" s="245"/>
      <c r="E546" s="245"/>
    </row>
    <row r="547" spans="1:5" x14ac:dyDescent="0.25">
      <c r="B547" s="243"/>
      <c r="C547" s="244"/>
      <c r="D547" s="244"/>
      <c r="E547" s="244"/>
    </row>
    <row r="548" spans="1:5" ht="15.75" x14ac:dyDescent="0.3">
      <c r="A548" s="243"/>
      <c r="B548" s="243"/>
      <c r="C548" s="245"/>
      <c r="D548" s="245"/>
      <c r="E548" s="245"/>
    </row>
    <row r="549" spans="1:5" x14ac:dyDescent="0.25">
      <c r="B549" s="243"/>
      <c r="C549" s="244"/>
      <c r="D549" s="244"/>
      <c r="E549" s="244"/>
    </row>
    <row r="550" spans="1:5" ht="15.75" x14ac:dyDescent="0.3">
      <c r="A550" s="243"/>
      <c r="B550" s="243"/>
      <c r="C550" s="245"/>
      <c r="D550" s="245"/>
      <c r="E550" s="245"/>
    </row>
    <row r="551" spans="1:5" x14ac:dyDescent="0.25">
      <c r="B551" s="243"/>
      <c r="C551" s="244"/>
      <c r="D551" s="244"/>
      <c r="E551" s="244"/>
    </row>
    <row r="552" spans="1:5" ht="15.75" x14ac:dyDescent="0.3">
      <c r="A552" s="243"/>
      <c r="B552" s="243"/>
      <c r="C552" s="245"/>
      <c r="D552" s="245"/>
      <c r="E552" s="245"/>
    </row>
    <row r="553" spans="1:5" x14ac:dyDescent="0.25">
      <c r="B553" s="243"/>
      <c r="C553" s="244"/>
      <c r="D553" s="244"/>
      <c r="E553" s="244"/>
    </row>
    <row r="554" spans="1:5" ht="15.75" x14ac:dyDescent="0.3">
      <c r="A554" s="243"/>
      <c r="B554" s="243"/>
      <c r="C554" s="245"/>
      <c r="D554" s="245"/>
      <c r="E554" s="245"/>
    </row>
    <row r="555" spans="1:5" x14ac:dyDescent="0.25">
      <c r="B555" s="243"/>
      <c r="C555" s="244"/>
      <c r="D555" s="244"/>
      <c r="E555" s="244"/>
    </row>
    <row r="556" spans="1:5" ht="15.75" x14ac:dyDescent="0.3">
      <c r="A556" s="243"/>
      <c r="B556" s="243"/>
      <c r="C556" s="245"/>
      <c r="D556" s="245"/>
      <c r="E556" s="245"/>
    </row>
    <row r="557" spans="1:5" x14ac:dyDescent="0.25">
      <c r="B557" s="243"/>
      <c r="C557" s="244"/>
      <c r="D557" s="244"/>
      <c r="E557" s="244"/>
    </row>
    <row r="558" spans="1:5" ht="15.75" x14ac:dyDescent="0.3">
      <c r="A558" s="243"/>
      <c r="B558" s="243"/>
      <c r="C558" s="245"/>
      <c r="D558" s="245"/>
      <c r="E558" s="245"/>
    </row>
    <row r="559" spans="1:5" x14ac:dyDescent="0.25">
      <c r="B559" s="243"/>
      <c r="C559" s="244"/>
      <c r="D559" s="244"/>
      <c r="E559" s="244"/>
    </row>
  </sheetData>
  <sheetProtection password="CC2D" sheet="1" objects="1" scenarios="1" insertColumns="0" insertRows="0" deleteColumns="0" deleteRows="0"/>
  <mergeCells count="68">
    <mergeCell ref="X2:X3"/>
    <mergeCell ref="W2:W3"/>
    <mergeCell ref="AY2:AY3"/>
    <mergeCell ref="T2:T3"/>
    <mergeCell ref="AF2:AF3"/>
    <mergeCell ref="AB2:AB3"/>
    <mergeCell ref="V2:V3"/>
    <mergeCell ref="AE2:AE3"/>
    <mergeCell ref="Z2:Z3"/>
    <mergeCell ref="AA2:AA3"/>
    <mergeCell ref="Y2:Y3"/>
    <mergeCell ref="AG2:AG3"/>
    <mergeCell ref="AZ2:AZ3"/>
    <mergeCell ref="AQ2:AQ3"/>
    <mergeCell ref="AI2:AI3"/>
    <mergeCell ref="AJ2:AJ3"/>
    <mergeCell ref="AK2:AK3"/>
    <mergeCell ref="AL2:AL3"/>
    <mergeCell ref="AM2:AM3"/>
    <mergeCell ref="AP2:AP3"/>
    <mergeCell ref="AU2:AU3"/>
    <mergeCell ref="AN2:AN3"/>
    <mergeCell ref="AO2:AO3"/>
    <mergeCell ref="AV2:AV3"/>
    <mergeCell ref="AW2:AW3"/>
    <mergeCell ref="AX2:AX3"/>
    <mergeCell ref="AT2:AT3"/>
    <mergeCell ref="C158:C159"/>
    <mergeCell ref="C18:C19"/>
    <mergeCell ref="C4:C5"/>
    <mergeCell ref="C32:C33"/>
    <mergeCell ref="C46:C47"/>
    <mergeCell ref="C60:C61"/>
    <mergeCell ref="C74:C75"/>
    <mergeCell ref="C88:C89"/>
    <mergeCell ref="C102:C103"/>
    <mergeCell ref="C116:C117"/>
    <mergeCell ref="C130:C131"/>
    <mergeCell ref="D2:D3"/>
    <mergeCell ref="C144:C145"/>
    <mergeCell ref="J2:J3"/>
    <mergeCell ref="I2:I3"/>
    <mergeCell ref="S2:S3"/>
    <mergeCell ref="O2:O3"/>
    <mergeCell ref="K2:K3"/>
    <mergeCell ref="L2:L3"/>
    <mergeCell ref="Q2:Q3"/>
    <mergeCell ref="M2:M3"/>
    <mergeCell ref="N2:N3"/>
    <mergeCell ref="E2:E3"/>
    <mergeCell ref="F2:F3"/>
    <mergeCell ref="R2:R3"/>
    <mergeCell ref="P1:AQ1"/>
    <mergeCell ref="AR1:BA1"/>
    <mergeCell ref="A1:A3"/>
    <mergeCell ref="D1:O1"/>
    <mergeCell ref="G2:G3"/>
    <mergeCell ref="H2:H3"/>
    <mergeCell ref="P2:P3"/>
    <mergeCell ref="B1:B3"/>
    <mergeCell ref="C1:C3"/>
    <mergeCell ref="AC2:AC3"/>
    <mergeCell ref="AD2:AD3"/>
    <mergeCell ref="AS2:AS3"/>
    <mergeCell ref="U2:U3"/>
    <mergeCell ref="AH2:AH3"/>
    <mergeCell ref="BA2:BA3"/>
    <mergeCell ref="AR2:AR3"/>
  </mergeCells>
  <conditionalFormatting sqref="B5:B15 B17:B27 B30:B41 B44:B55 B58:B83 B86:B111 B114:B125 B128:B153 B156:B167 B170:B171">
    <cfRule type="cellIs" dxfId="23" priority="29" stopIfTrue="1" operator="between">
      <formula>0.1</formula>
      <formula>99999999999</formula>
    </cfRule>
  </conditionalFormatting>
  <conditionalFormatting sqref="J6:Q6 J48:Q48 J90:Q90 J132:Q132 G132:H132 G90:H90 G48:H48 G6:H6 D4:Q5 AH15:AQ16 AH17:BA27 G7:Q27 G44:Q47 R44:BA53 G49:Q55 G86:Q89 D86:F111 R86:BA111 D58:BA83 G91:Q111 G128:Q131 D128:F153 R128:BA153 D114:BA125 G133:Q153 D170:BA171 D156:BA167 R54:AQ55 D30:BA41 D44:F55 D6:F27 R4:AG27 AH4:BA14">
    <cfRule type="expression" dxfId="22" priority="28" stopIfTrue="1">
      <formula>MOD(ROW(),2)=0</formula>
    </cfRule>
  </conditionalFormatting>
  <conditionalFormatting sqref="B16">
    <cfRule type="cellIs" dxfId="21" priority="27" stopIfTrue="1" operator="between">
      <formula>0.1</formula>
      <formula>99999999999</formula>
    </cfRule>
  </conditionalFormatting>
  <conditionalFormatting sqref="AR15:BA16">
    <cfRule type="expression" dxfId="20" priority="24" stopIfTrue="1">
      <formula>MOD(ROW(),2)=0</formula>
    </cfRule>
  </conditionalFormatting>
  <conditionalFormatting sqref="D29:BA29 E28:BA28">
    <cfRule type="expression" dxfId="19" priority="22" stopIfTrue="1">
      <formula>MOD(ROW(),2)=0</formula>
    </cfRule>
  </conditionalFormatting>
  <conditionalFormatting sqref="B28:B29">
    <cfRule type="cellIs" dxfId="18" priority="23" stopIfTrue="1" operator="between">
      <formula>0.1</formula>
      <formula>99999999999</formula>
    </cfRule>
  </conditionalFormatting>
  <conditionalFormatting sqref="D56:BA57">
    <cfRule type="expression" dxfId="17" priority="17" stopIfTrue="1">
      <formula>MOD(ROW(),2)=0</formula>
    </cfRule>
  </conditionalFormatting>
  <conditionalFormatting sqref="B42:B43">
    <cfRule type="cellIs" dxfId="16" priority="21" stopIfTrue="1" operator="between">
      <formula>0.1</formula>
      <formula>99999999999</formula>
    </cfRule>
  </conditionalFormatting>
  <conditionalFormatting sqref="D42:BA43">
    <cfRule type="expression" dxfId="15" priority="20" stopIfTrue="1">
      <formula>MOD(ROW(),2)=0</formula>
    </cfRule>
  </conditionalFormatting>
  <conditionalFormatting sqref="D84:BA85">
    <cfRule type="expression" dxfId="14" priority="15" stopIfTrue="1">
      <formula>MOD(ROW(),2)=0</formula>
    </cfRule>
  </conditionalFormatting>
  <conditionalFormatting sqref="B56:B57">
    <cfRule type="cellIs" dxfId="13" priority="18" stopIfTrue="1" operator="between">
      <formula>0.1</formula>
      <formula>99999999999</formula>
    </cfRule>
  </conditionalFormatting>
  <conditionalFormatting sqref="D112:BA113">
    <cfRule type="expression" dxfId="12" priority="13" stopIfTrue="1">
      <formula>MOD(ROW(),2)=0</formula>
    </cfRule>
  </conditionalFormatting>
  <conditionalFormatting sqref="B84:B85">
    <cfRule type="cellIs" dxfId="11" priority="16" stopIfTrue="1" operator="between">
      <formula>0.1</formula>
      <formula>99999999999</formula>
    </cfRule>
  </conditionalFormatting>
  <conditionalFormatting sqref="D126:BA127">
    <cfRule type="expression" dxfId="10" priority="11" stopIfTrue="1">
      <formula>MOD(ROW(),2)=0</formula>
    </cfRule>
  </conditionalFormatting>
  <conditionalFormatting sqref="B112:B113">
    <cfRule type="cellIs" dxfId="9" priority="14" stopIfTrue="1" operator="between">
      <formula>0.1</formula>
      <formula>99999999999</formula>
    </cfRule>
  </conditionalFormatting>
  <conditionalFormatting sqref="D154:BA155">
    <cfRule type="expression" dxfId="8" priority="9" stopIfTrue="1">
      <formula>MOD(ROW(),2)=0</formula>
    </cfRule>
  </conditionalFormatting>
  <conditionalFormatting sqref="B126:B127">
    <cfRule type="cellIs" dxfId="7" priority="12" stopIfTrue="1" operator="between">
      <formula>0.1</formula>
      <formula>99999999999</formula>
    </cfRule>
  </conditionalFormatting>
  <conditionalFormatting sqref="D169:BA169 D168 F168:BA168">
    <cfRule type="expression" dxfId="6" priority="5" stopIfTrue="1">
      <formula>MOD(ROW(),2)=0</formula>
    </cfRule>
  </conditionalFormatting>
  <conditionalFormatting sqref="B154:B155">
    <cfRule type="cellIs" dxfId="5" priority="10" stopIfTrue="1" operator="between">
      <formula>0.1</formula>
      <formula>99999999999</formula>
    </cfRule>
  </conditionalFormatting>
  <conditionalFormatting sqref="B168:B169">
    <cfRule type="cellIs" dxfId="4" priority="6" stopIfTrue="1" operator="between">
      <formula>0.1</formula>
      <formula>99999999999</formula>
    </cfRule>
  </conditionalFormatting>
  <conditionalFormatting sqref="AR54:BA54">
    <cfRule type="expression" dxfId="3" priority="4" stopIfTrue="1">
      <formula>MOD(ROW(),2)=0</formula>
    </cfRule>
  </conditionalFormatting>
  <conditionalFormatting sqref="AR55:BA55">
    <cfRule type="expression" dxfId="2" priority="3" stopIfTrue="1">
      <formula>MOD(ROW(),2)=0</formula>
    </cfRule>
  </conditionalFormatting>
  <conditionalFormatting sqref="D28">
    <cfRule type="expression" dxfId="1" priority="2" stopIfTrue="1">
      <formula>MOD(ROW(),2)=0</formula>
    </cfRule>
  </conditionalFormatting>
  <conditionalFormatting sqref="E168">
    <cfRule type="expression" dxfId="0" priority="1" stopIfTrue="1">
      <formula>MOD(ROW(),2)=0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32"/>
  <sheetViews>
    <sheetView showGridLines="0" workbookViewId="0">
      <selection activeCell="F23" sqref="F23"/>
    </sheetView>
  </sheetViews>
  <sheetFormatPr baseColWidth="10" defaultRowHeight="15" x14ac:dyDescent="0.25"/>
  <cols>
    <col min="1" max="1" width="9" bestFit="1" customWidth="1"/>
    <col min="2" max="2" width="8.5703125" customWidth="1"/>
    <col min="3" max="3" width="11" customWidth="1"/>
    <col min="4" max="4" width="10.7109375" bestFit="1" customWidth="1"/>
    <col min="5" max="5" width="14" customWidth="1"/>
    <col min="6" max="6" width="15.28515625" bestFit="1" customWidth="1"/>
    <col min="7" max="7" width="13.5703125" bestFit="1" customWidth="1"/>
    <col min="8" max="8" width="3.42578125" customWidth="1"/>
    <col min="9" max="9" width="14.5703125" bestFit="1" customWidth="1"/>
    <col min="10" max="10" width="17.5703125" customWidth="1"/>
    <col min="11" max="11" width="16.140625" customWidth="1"/>
    <col min="12" max="12" width="11.42578125" bestFit="1" customWidth="1"/>
    <col min="13" max="13" width="19.7109375" customWidth="1"/>
    <col min="14" max="14" width="14.7109375" bestFit="1" customWidth="1"/>
  </cols>
  <sheetData>
    <row r="1" spans="1:40" s="4" customFormat="1" ht="28.5" x14ac:dyDescent="0.45">
      <c r="A1" s="535" t="s">
        <v>53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7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3"/>
      <c r="AH1" s="3"/>
      <c r="AI1" s="3"/>
      <c r="AJ1" s="3"/>
      <c r="AK1" s="3"/>
      <c r="AL1" s="3"/>
      <c r="AM1" s="3"/>
      <c r="AN1" s="3"/>
    </row>
    <row r="2" spans="1:40" s="4" customFormat="1" x14ac:dyDescent="0.25">
      <c r="A2" s="538" t="s">
        <v>68</v>
      </c>
      <c r="B2" s="539"/>
      <c r="C2" s="539"/>
      <c r="D2" s="539"/>
      <c r="E2" s="539"/>
      <c r="F2" s="539"/>
      <c r="G2" s="539"/>
      <c r="H2" s="539"/>
      <c r="I2" s="539"/>
      <c r="J2" s="539"/>
      <c r="K2" s="539"/>
      <c r="L2" s="539"/>
      <c r="M2" s="540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3"/>
      <c r="AH2" s="3"/>
      <c r="AI2" s="3"/>
      <c r="AJ2" s="3"/>
      <c r="AK2" s="3"/>
      <c r="AL2" s="3"/>
      <c r="AM2" s="3"/>
      <c r="AN2" s="3"/>
    </row>
    <row r="3" spans="1:40" s="4" customFormat="1" ht="5.25" customHeight="1" x14ac:dyDescent="0.25">
      <c r="A3" s="71"/>
      <c r="B3" s="72"/>
      <c r="C3" s="73"/>
      <c r="D3" s="73"/>
      <c r="E3" s="73"/>
      <c r="F3" s="73"/>
      <c r="G3" s="73"/>
      <c r="H3" s="73"/>
      <c r="I3" s="73"/>
      <c r="J3" s="73"/>
      <c r="K3" s="73"/>
      <c r="L3" s="73"/>
      <c r="M3" s="74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3"/>
      <c r="AH3" s="3"/>
      <c r="AI3" s="3"/>
      <c r="AJ3" s="3"/>
      <c r="AK3" s="3"/>
      <c r="AL3" s="3"/>
      <c r="AM3" s="3"/>
      <c r="AN3" s="3"/>
    </row>
    <row r="4" spans="1:40" s="4" customFormat="1" ht="15.75" x14ac:dyDescent="0.25">
      <c r="A4" s="506" t="s">
        <v>92</v>
      </c>
      <c r="B4" s="507"/>
      <c r="C4" s="507"/>
      <c r="D4" s="507"/>
      <c r="E4" s="507"/>
      <c r="F4" s="507"/>
      <c r="G4" s="507"/>
      <c r="H4" s="507"/>
      <c r="I4" s="507"/>
      <c r="J4" s="507"/>
      <c r="K4" s="507"/>
      <c r="L4" s="507"/>
      <c r="M4" s="508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3"/>
      <c r="AH4" s="3"/>
      <c r="AI4" s="3"/>
      <c r="AJ4" s="3"/>
      <c r="AK4" s="3"/>
      <c r="AL4" s="3"/>
      <c r="AM4" s="3"/>
      <c r="AN4" s="3"/>
    </row>
    <row r="5" spans="1:40" s="4" customFormat="1" ht="15.75" x14ac:dyDescent="0.25">
      <c r="A5" s="506" t="s">
        <v>93</v>
      </c>
      <c r="B5" s="507"/>
      <c r="C5" s="507"/>
      <c r="D5" s="507"/>
      <c r="E5" s="507"/>
      <c r="F5" s="507"/>
      <c r="G5" s="507"/>
      <c r="H5" s="507"/>
      <c r="I5" s="507"/>
      <c r="J5" s="507"/>
      <c r="K5" s="507"/>
      <c r="L5" s="507"/>
      <c r="M5" s="508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3"/>
      <c r="AH5" s="3"/>
      <c r="AI5" s="3"/>
      <c r="AJ5" s="3"/>
      <c r="AK5" s="3"/>
      <c r="AL5" s="3"/>
      <c r="AM5" s="3"/>
      <c r="AN5" s="3"/>
    </row>
    <row r="6" spans="1:40" s="4" customFormat="1" ht="6" customHeight="1" x14ac:dyDescent="0.25">
      <c r="A6" s="93"/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3"/>
      <c r="AH6" s="3"/>
      <c r="AI6" s="3"/>
      <c r="AJ6" s="3"/>
      <c r="AK6" s="3"/>
      <c r="AL6" s="3"/>
      <c r="AM6" s="3"/>
      <c r="AN6" s="3"/>
    </row>
    <row r="7" spans="1:40" s="4" customFormat="1" ht="15.75" x14ac:dyDescent="0.25">
      <c r="A7" s="506" t="s">
        <v>94</v>
      </c>
      <c r="B7" s="507"/>
      <c r="C7" s="507"/>
      <c r="D7" s="507"/>
      <c r="E7" s="507"/>
      <c r="F7" s="507"/>
      <c r="G7" s="507"/>
      <c r="H7" s="507"/>
      <c r="I7" s="507"/>
      <c r="J7" s="507"/>
      <c r="K7" s="507"/>
      <c r="L7" s="507"/>
      <c r="M7" s="508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3"/>
      <c r="AH7" s="3"/>
      <c r="AI7" s="3"/>
      <c r="AJ7" s="3"/>
      <c r="AK7" s="3"/>
      <c r="AL7" s="3"/>
      <c r="AM7" s="3"/>
      <c r="AN7" s="3"/>
    </row>
    <row r="8" spans="1:40" s="4" customFormat="1" ht="23.25" customHeight="1" x14ac:dyDescent="0.25">
      <c r="A8" s="506" t="s">
        <v>95</v>
      </c>
      <c r="B8" s="507"/>
      <c r="C8" s="507"/>
      <c r="D8" s="507"/>
      <c r="E8" s="507"/>
      <c r="F8" s="507"/>
      <c r="G8" s="507"/>
      <c r="H8" s="507"/>
      <c r="I8" s="507"/>
      <c r="J8" s="507"/>
      <c r="K8" s="507"/>
      <c r="L8" s="507"/>
      <c r="M8" s="508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3"/>
      <c r="AH8" s="3"/>
      <c r="AI8" s="3"/>
      <c r="AJ8" s="3"/>
      <c r="AK8" s="3"/>
      <c r="AL8" s="3"/>
      <c r="AM8" s="3"/>
      <c r="AN8" s="3"/>
    </row>
    <row r="9" spans="1:40" s="4" customFormat="1" ht="15.75" x14ac:dyDescent="0.25">
      <c r="A9" s="506" t="s">
        <v>96</v>
      </c>
      <c r="B9" s="507"/>
      <c r="C9" s="507"/>
      <c r="D9" s="507"/>
      <c r="E9" s="507"/>
      <c r="F9" s="507"/>
      <c r="G9" s="507"/>
      <c r="H9" s="507"/>
      <c r="I9" s="507"/>
      <c r="J9" s="507"/>
      <c r="K9" s="507"/>
      <c r="L9" s="507"/>
      <c r="M9" s="508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3"/>
      <c r="AH9" s="3"/>
      <c r="AI9" s="3"/>
      <c r="AJ9" s="3"/>
      <c r="AK9" s="3"/>
      <c r="AL9" s="3"/>
      <c r="AM9" s="3"/>
      <c r="AN9" s="3"/>
    </row>
    <row r="10" spans="1:40" s="4" customFormat="1" ht="8.25" customHeight="1" x14ac:dyDescent="0.25">
      <c r="A10" s="506"/>
      <c r="B10" s="507"/>
      <c r="C10" s="507"/>
      <c r="D10" s="507"/>
      <c r="E10" s="507"/>
      <c r="F10" s="507"/>
      <c r="G10" s="507"/>
      <c r="H10" s="507"/>
      <c r="I10" s="507"/>
      <c r="J10" s="507"/>
      <c r="K10" s="507"/>
      <c r="L10" s="507"/>
      <c r="M10" s="508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3"/>
      <c r="AH10" s="3"/>
      <c r="AI10" s="3"/>
      <c r="AJ10" s="3"/>
      <c r="AK10" s="3"/>
      <c r="AL10" s="3"/>
      <c r="AM10" s="3"/>
      <c r="AN10" s="3"/>
    </row>
    <row r="11" spans="1:40" s="4" customFormat="1" ht="15.75" x14ac:dyDescent="0.25">
      <c r="A11" s="506"/>
      <c r="B11" s="507"/>
      <c r="C11" s="507"/>
      <c r="D11" s="507"/>
      <c r="E11" s="507"/>
      <c r="F11" s="507"/>
      <c r="G11" s="507"/>
      <c r="H11" s="507"/>
      <c r="I11" s="507"/>
      <c r="J11" s="507"/>
      <c r="K11" s="507"/>
      <c r="L11" s="507"/>
      <c r="M11" s="508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3"/>
      <c r="AH11" s="3"/>
      <c r="AI11" s="3"/>
      <c r="AJ11" s="3"/>
      <c r="AK11" s="3"/>
      <c r="AL11" s="3"/>
      <c r="AM11" s="3"/>
      <c r="AN11" s="3"/>
    </row>
    <row r="12" spans="1:40" s="4" customFormat="1" ht="16.5" thickBot="1" x14ac:dyDescent="0.3">
      <c r="A12" s="529"/>
      <c r="B12" s="530"/>
      <c r="C12" s="530"/>
      <c r="D12" s="530"/>
      <c r="E12" s="530"/>
      <c r="F12" s="530"/>
      <c r="G12" s="530"/>
      <c r="H12" s="530"/>
      <c r="I12" s="530"/>
      <c r="J12" s="530"/>
      <c r="K12" s="530"/>
      <c r="L12" s="530"/>
      <c r="M12" s="531"/>
      <c r="N12" s="159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3"/>
      <c r="AH12" s="3"/>
      <c r="AI12" s="3"/>
      <c r="AJ12" s="3"/>
      <c r="AK12" s="3"/>
      <c r="AL12" s="3"/>
      <c r="AM12" s="3"/>
      <c r="AN12" s="3"/>
    </row>
    <row r="13" spans="1:40" s="4" customFormat="1" ht="24" customHeight="1" thickBot="1" x14ac:dyDescent="0.3">
      <c r="A13" s="146"/>
      <c r="B13" s="144"/>
      <c r="C13" s="144"/>
      <c r="D13" s="144"/>
      <c r="E13" s="144"/>
      <c r="F13" s="144"/>
      <c r="G13" s="144"/>
      <c r="H13" s="144"/>
      <c r="I13" s="144"/>
      <c r="J13" s="509" t="s">
        <v>148</v>
      </c>
      <c r="K13" s="510"/>
      <c r="L13" s="147" t="s">
        <v>149</v>
      </c>
      <c r="M13" s="158" t="s">
        <v>199</v>
      </c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3"/>
      <c r="AH13" s="3"/>
      <c r="AI13" s="3"/>
      <c r="AJ13" s="3"/>
      <c r="AK13" s="3"/>
      <c r="AL13" s="3"/>
      <c r="AM13" s="3"/>
      <c r="AN13" s="3"/>
    </row>
    <row r="14" spans="1:40" s="4" customFormat="1" ht="21.75" customHeight="1" x14ac:dyDescent="0.35">
      <c r="A14" s="511" t="s">
        <v>287</v>
      </c>
      <c r="B14" s="512"/>
      <c r="C14" s="512"/>
      <c r="D14" s="512"/>
      <c r="E14" s="512"/>
      <c r="F14" s="512"/>
      <c r="G14" s="512"/>
      <c r="H14" s="513"/>
      <c r="I14" s="525" t="s">
        <v>54</v>
      </c>
      <c r="J14" s="523" t="s">
        <v>151</v>
      </c>
      <c r="K14" s="523" t="s">
        <v>67</v>
      </c>
      <c r="L14" s="527" t="s">
        <v>150</v>
      </c>
      <c r="M14" s="523" t="s">
        <v>200</v>
      </c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3"/>
      <c r="AH14" s="3"/>
      <c r="AI14" s="3"/>
      <c r="AJ14" s="3"/>
      <c r="AK14" s="3"/>
      <c r="AL14" s="3"/>
      <c r="AM14" s="3"/>
      <c r="AN14" s="3"/>
    </row>
    <row r="15" spans="1:40" s="4" customFormat="1" ht="21.75" thickBot="1" x14ac:dyDescent="0.35">
      <c r="A15" s="517"/>
      <c r="B15" s="518"/>
      <c r="C15" s="518"/>
      <c r="D15" s="519"/>
      <c r="E15" s="532"/>
      <c r="F15" s="533"/>
      <c r="G15" s="533"/>
      <c r="H15" s="534"/>
      <c r="I15" s="526"/>
      <c r="J15" s="524"/>
      <c r="K15" s="524"/>
      <c r="L15" s="528"/>
      <c r="M15" s="524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3"/>
      <c r="AH15" s="3"/>
      <c r="AI15" s="3"/>
      <c r="AJ15" s="3"/>
      <c r="AK15" s="3"/>
      <c r="AL15" s="3"/>
      <c r="AM15" s="3"/>
      <c r="AN15" s="3"/>
    </row>
    <row r="16" spans="1:40" s="11" customFormat="1" ht="21" x14ac:dyDescent="0.3">
      <c r="A16" s="520" t="s">
        <v>71</v>
      </c>
      <c r="B16" s="521"/>
      <c r="C16" s="521"/>
      <c r="D16" s="522"/>
      <c r="E16" s="43"/>
      <c r="F16" s="22"/>
      <c r="G16" s="22"/>
      <c r="H16" s="22"/>
      <c r="I16" s="27" t="s">
        <v>55</v>
      </c>
      <c r="J16" s="44"/>
      <c r="K16" s="44"/>
      <c r="L16" s="46"/>
      <c r="M16" s="160">
        <f>J16+K16-L16</f>
        <v>0</v>
      </c>
      <c r="N16" s="177">
        <f>M16</f>
        <v>0</v>
      </c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10"/>
      <c r="AH16" s="10"/>
      <c r="AI16" s="10"/>
      <c r="AJ16" s="10"/>
      <c r="AK16" s="10"/>
      <c r="AL16" s="10"/>
      <c r="AM16" s="10"/>
      <c r="AN16" s="10"/>
    </row>
    <row r="17" spans="1:40" s="11" customFormat="1" ht="20.100000000000001" customHeight="1" x14ac:dyDescent="0.25">
      <c r="A17" s="514" t="s">
        <v>97</v>
      </c>
      <c r="B17" s="515"/>
      <c r="C17" s="516"/>
      <c r="D17" s="32">
        <f>IF(L30&gt;=E16,E16,L30)</f>
        <v>0</v>
      </c>
      <c r="E17" s="14"/>
      <c r="F17" s="15"/>
      <c r="G17" s="15"/>
      <c r="H17" s="15"/>
      <c r="I17" s="28" t="s">
        <v>56</v>
      </c>
      <c r="J17" s="45"/>
      <c r="K17" s="44"/>
      <c r="L17" s="47"/>
      <c r="M17" s="160">
        <f t="shared" ref="M17:M27" si="0">J17+K17-L17</f>
        <v>0</v>
      </c>
      <c r="N17" s="177">
        <f>IF(M17=0,N16,N16+M17)</f>
        <v>0</v>
      </c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10"/>
      <c r="AH17" s="10"/>
      <c r="AI17" s="10"/>
      <c r="AJ17" s="10"/>
      <c r="AK17" s="10"/>
      <c r="AL17" s="10"/>
      <c r="AM17" s="10"/>
      <c r="AN17" s="10"/>
    </row>
    <row r="18" spans="1:40" s="11" customFormat="1" ht="20.100000000000001" customHeight="1" x14ac:dyDescent="0.25">
      <c r="A18" s="541"/>
      <c r="B18" s="542"/>
      <c r="C18" s="542"/>
      <c r="D18" s="17" t="str">
        <f>IF(OR(E16=0,E16="",D17=0),"",ROUND(D17*100/E16,1)&amp;" %")</f>
        <v/>
      </c>
      <c r="E18" s="545" t="s">
        <v>98</v>
      </c>
      <c r="F18" s="546"/>
      <c r="G18" s="546"/>
      <c r="H18" s="546"/>
      <c r="I18" s="28" t="s">
        <v>57</v>
      </c>
      <c r="J18" s="45"/>
      <c r="K18" s="44"/>
      <c r="L18" s="47"/>
      <c r="M18" s="160">
        <f t="shared" si="0"/>
        <v>0</v>
      </c>
      <c r="N18" s="177">
        <f t="shared" ref="N18:N27" si="1">IF(M18=0,N17,N17+M18)</f>
        <v>0</v>
      </c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10"/>
      <c r="AH18" s="10"/>
      <c r="AI18" s="10"/>
      <c r="AJ18" s="10"/>
      <c r="AK18" s="10"/>
      <c r="AL18" s="10"/>
      <c r="AM18" s="10"/>
      <c r="AN18" s="10"/>
    </row>
    <row r="19" spans="1:40" s="11" customFormat="1" ht="20.100000000000001" customHeight="1" x14ac:dyDescent="0.25">
      <c r="A19" s="96"/>
      <c r="B19" s="97"/>
      <c r="C19" s="97"/>
      <c r="D19" s="145"/>
      <c r="E19" s="98"/>
      <c r="F19" s="98"/>
      <c r="G19" s="98"/>
      <c r="H19" s="98"/>
      <c r="I19" s="28" t="s">
        <v>58</v>
      </c>
      <c r="J19" s="45"/>
      <c r="K19" s="44"/>
      <c r="L19" s="47"/>
      <c r="M19" s="160">
        <f t="shared" si="0"/>
        <v>0</v>
      </c>
      <c r="N19" s="177">
        <f t="shared" si="1"/>
        <v>0</v>
      </c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10"/>
      <c r="AH19" s="10"/>
      <c r="AI19" s="10"/>
      <c r="AJ19" s="10"/>
      <c r="AK19" s="10"/>
      <c r="AL19" s="10"/>
      <c r="AM19" s="10"/>
      <c r="AN19" s="10"/>
    </row>
    <row r="20" spans="1:40" s="11" customFormat="1" ht="20.100000000000001" customHeight="1" x14ac:dyDescent="0.35">
      <c r="A20" s="511" t="s">
        <v>288</v>
      </c>
      <c r="B20" s="512"/>
      <c r="C20" s="512"/>
      <c r="D20" s="512"/>
      <c r="E20" s="512"/>
      <c r="F20" s="512"/>
      <c r="G20" s="512"/>
      <c r="H20" s="513"/>
      <c r="I20" s="28" t="s">
        <v>59</v>
      </c>
      <c r="J20" s="45"/>
      <c r="K20" s="44"/>
      <c r="L20" s="47"/>
      <c r="M20" s="160">
        <f t="shared" si="0"/>
        <v>0</v>
      </c>
      <c r="N20" s="177">
        <f t="shared" si="1"/>
        <v>0</v>
      </c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10"/>
      <c r="AH20" s="10"/>
      <c r="AI20" s="10"/>
      <c r="AJ20" s="10"/>
      <c r="AK20" s="10"/>
      <c r="AL20" s="10"/>
      <c r="AM20" s="10"/>
      <c r="AN20" s="10"/>
    </row>
    <row r="21" spans="1:40" s="11" customFormat="1" ht="21" x14ac:dyDescent="0.3">
      <c r="A21" s="551"/>
      <c r="B21" s="552"/>
      <c r="C21" s="552"/>
      <c r="D21" s="552"/>
      <c r="E21" s="549"/>
      <c r="F21" s="550"/>
      <c r="G21" s="550"/>
      <c r="H21" s="550"/>
      <c r="I21" s="28" t="s">
        <v>60</v>
      </c>
      <c r="J21" s="45"/>
      <c r="K21" s="44"/>
      <c r="L21" s="47"/>
      <c r="M21" s="160">
        <f t="shared" si="0"/>
        <v>0</v>
      </c>
      <c r="N21" s="177">
        <f t="shared" si="1"/>
        <v>0</v>
      </c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10"/>
      <c r="AH21" s="10"/>
      <c r="AI21" s="10"/>
      <c r="AJ21" s="10"/>
      <c r="AK21" s="10"/>
      <c r="AL21" s="10"/>
      <c r="AM21" s="10"/>
      <c r="AN21" s="10"/>
    </row>
    <row r="22" spans="1:40" s="11" customFormat="1" ht="20.100000000000001" customHeight="1" x14ac:dyDescent="0.3">
      <c r="A22" s="553" t="s">
        <v>71</v>
      </c>
      <c r="B22" s="554"/>
      <c r="C22" s="554"/>
      <c r="D22" s="555"/>
      <c r="E22" s="43"/>
      <c r="F22" s="22"/>
      <c r="G22" s="22"/>
      <c r="H22" s="22"/>
      <c r="I22" s="28" t="s">
        <v>61</v>
      </c>
      <c r="J22" s="45"/>
      <c r="K22" s="44"/>
      <c r="L22" s="47"/>
      <c r="M22" s="160">
        <f t="shared" si="0"/>
        <v>0</v>
      </c>
      <c r="N22" s="177">
        <f t="shared" si="1"/>
        <v>0</v>
      </c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10"/>
      <c r="AH22" s="10"/>
      <c r="AI22" s="10"/>
      <c r="AJ22" s="10"/>
      <c r="AK22" s="10"/>
      <c r="AL22" s="10"/>
      <c r="AM22" s="10"/>
      <c r="AN22" s="10"/>
    </row>
    <row r="23" spans="1:40" s="11" customFormat="1" ht="20.100000000000001" customHeight="1" x14ac:dyDescent="0.35">
      <c r="A23" s="514" t="s">
        <v>97</v>
      </c>
      <c r="B23" s="515"/>
      <c r="C23" s="516"/>
      <c r="D23" s="32">
        <f>IF(L30&gt;E16,IF(L30&gt;=(E16+E22),E22,L30-E16),0)</f>
        <v>0</v>
      </c>
      <c r="E23" s="14"/>
      <c r="F23" s="15"/>
      <c r="G23" s="15"/>
      <c r="H23" s="15"/>
      <c r="I23" s="29" t="s">
        <v>62</v>
      </c>
      <c r="J23" s="45"/>
      <c r="K23" s="44"/>
      <c r="L23" s="48"/>
      <c r="M23" s="160">
        <f t="shared" si="0"/>
        <v>0</v>
      </c>
      <c r="N23" s="177">
        <f t="shared" si="1"/>
        <v>0</v>
      </c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10"/>
      <c r="AH23" s="10"/>
      <c r="AI23" s="10"/>
      <c r="AJ23" s="10"/>
      <c r="AK23" s="10"/>
      <c r="AL23" s="10"/>
      <c r="AM23" s="10"/>
      <c r="AN23" s="10"/>
    </row>
    <row r="24" spans="1:40" s="11" customFormat="1" ht="20.100000000000001" customHeight="1" x14ac:dyDescent="0.25">
      <c r="A24" s="541"/>
      <c r="B24" s="542"/>
      <c r="C24" s="542"/>
      <c r="D24" s="16" t="str">
        <f>IF(OR(E22=0,E22="",D23=0),"",ROUND(D23*100/E22,1)&amp;" %")</f>
        <v/>
      </c>
      <c r="E24" s="545" t="s">
        <v>98</v>
      </c>
      <c r="F24" s="546"/>
      <c r="G24" s="546"/>
      <c r="H24" s="546"/>
      <c r="I24" s="28" t="s">
        <v>63</v>
      </c>
      <c r="J24" s="45"/>
      <c r="K24" s="44"/>
      <c r="L24" s="47"/>
      <c r="M24" s="160">
        <f t="shared" si="0"/>
        <v>0</v>
      </c>
      <c r="N24" s="177">
        <f t="shared" si="1"/>
        <v>0</v>
      </c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10"/>
      <c r="AH24" s="10"/>
      <c r="AI24" s="10"/>
      <c r="AJ24" s="10"/>
      <c r="AK24" s="10"/>
      <c r="AL24" s="10"/>
      <c r="AM24" s="10"/>
      <c r="AN24" s="10"/>
    </row>
    <row r="25" spans="1:40" s="11" customFormat="1" ht="20.100000000000001" customHeight="1" x14ac:dyDescent="0.25">
      <c r="A25" s="96"/>
      <c r="B25" s="97"/>
      <c r="C25" s="97"/>
      <c r="D25" s="145"/>
      <c r="E25" s="98"/>
      <c r="F25" s="98"/>
      <c r="G25" s="98"/>
      <c r="H25" s="98"/>
      <c r="I25" s="28" t="s">
        <v>64</v>
      </c>
      <c r="J25" s="45"/>
      <c r="K25" s="44"/>
      <c r="L25" s="47"/>
      <c r="M25" s="160">
        <f t="shared" si="0"/>
        <v>0</v>
      </c>
      <c r="N25" s="177">
        <f t="shared" si="1"/>
        <v>0</v>
      </c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10"/>
      <c r="AH25" s="10"/>
      <c r="AI25" s="10"/>
      <c r="AJ25" s="10"/>
      <c r="AK25" s="10"/>
      <c r="AL25" s="10"/>
      <c r="AM25" s="10"/>
      <c r="AN25" s="10"/>
    </row>
    <row r="26" spans="1:40" s="11" customFormat="1" ht="20.100000000000001" customHeight="1" x14ac:dyDescent="0.35">
      <c r="A26" s="511" t="s">
        <v>289</v>
      </c>
      <c r="B26" s="512"/>
      <c r="C26" s="512"/>
      <c r="D26" s="512"/>
      <c r="E26" s="512"/>
      <c r="F26" s="512"/>
      <c r="G26" s="512"/>
      <c r="H26" s="513"/>
      <c r="I26" s="28" t="s">
        <v>65</v>
      </c>
      <c r="J26" s="45"/>
      <c r="K26" s="44"/>
      <c r="L26" s="47"/>
      <c r="M26" s="160">
        <f t="shared" si="0"/>
        <v>0</v>
      </c>
      <c r="N26" s="177">
        <f t="shared" si="1"/>
        <v>0</v>
      </c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10"/>
      <c r="AH26" s="10"/>
      <c r="AI26" s="10"/>
      <c r="AJ26" s="10"/>
      <c r="AK26" s="10"/>
      <c r="AL26" s="10"/>
      <c r="AM26" s="10"/>
      <c r="AN26" s="10"/>
    </row>
    <row r="27" spans="1:40" s="11" customFormat="1" ht="21" x14ac:dyDescent="0.3">
      <c r="A27" s="551"/>
      <c r="B27" s="552"/>
      <c r="C27" s="552"/>
      <c r="D27" s="552"/>
      <c r="E27" s="549"/>
      <c r="F27" s="550"/>
      <c r="G27" s="550"/>
      <c r="H27" s="550"/>
      <c r="I27" s="28" t="s">
        <v>66</v>
      </c>
      <c r="J27" s="45"/>
      <c r="K27" s="44"/>
      <c r="L27" s="47"/>
      <c r="M27" s="160">
        <f t="shared" si="0"/>
        <v>0</v>
      </c>
      <c r="N27" s="177">
        <f t="shared" si="1"/>
        <v>0</v>
      </c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10"/>
      <c r="AH27" s="10"/>
      <c r="AI27" s="10"/>
      <c r="AJ27" s="10"/>
      <c r="AK27" s="10"/>
      <c r="AL27" s="10"/>
      <c r="AM27" s="10"/>
      <c r="AN27" s="10"/>
    </row>
    <row r="28" spans="1:40" s="11" customFormat="1" ht="20.100000000000001" customHeight="1" x14ac:dyDescent="0.3">
      <c r="A28" s="553" t="s">
        <v>71</v>
      </c>
      <c r="B28" s="554"/>
      <c r="C28" s="554"/>
      <c r="D28" s="555"/>
      <c r="E28" s="43"/>
      <c r="F28" s="22"/>
      <c r="G28" s="22"/>
      <c r="H28" s="22"/>
      <c r="I28" s="26"/>
      <c r="J28" s="13"/>
      <c r="K28" s="13"/>
      <c r="L28" s="34" t="s">
        <v>152</v>
      </c>
      <c r="M28" s="31">
        <f>SUM(M15:M26)</f>
        <v>0</v>
      </c>
      <c r="N28" s="177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10"/>
      <c r="AH28" s="10"/>
      <c r="AI28" s="10"/>
      <c r="AJ28" s="10"/>
      <c r="AK28" s="10"/>
      <c r="AL28" s="10"/>
      <c r="AM28" s="10"/>
      <c r="AN28" s="10"/>
    </row>
    <row r="29" spans="1:40" s="11" customFormat="1" ht="20.100000000000001" customHeight="1" thickBot="1" x14ac:dyDescent="0.3">
      <c r="A29" s="514" t="s">
        <v>97</v>
      </c>
      <c r="B29" s="515"/>
      <c r="C29" s="516"/>
      <c r="D29" s="32">
        <f>IF(L30&gt;E16+E22,IF(L30&gt;=E16+E22+E28,E28,L30-(E16+E22)),0)</f>
        <v>0</v>
      </c>
      <c r="E29" s="14"/>
      <c r="F29" s="15"/>
      <c r="G29" s="15"/>
      <c r="H29" s="15"/>
      <c r="I29" s="26"/>
      <c r="J29" s="98"/>
      <c r="K29" s="98"/>
      <c r="L29" s="18"/>
      <c r="M29" s="33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10"/>
      <c r="AH29" s="10"/>
      <c r="AI29" s="10"/>
      <c r="AJ29" s="10"/>
      <c r="AK29" s="10"/>
      <c r="AL29" s="10"/>
      <c r="AM29" s="10"/>
      <c r="AN29" s="10"/>
    </row>
    <row r="30" spans="1:40" s="11" customFormat="1" ht="20.100000000000001" customHeight="1" thickBot="1" x14ac:dyDescent="0.3">
      <c r="A30" s="541"/>
      <c r="B30" s="542"/>
      <c r="C30" s="542"/>
      <c r="D30" s="24" t="str">
        <f>IF(OR(E28=0,E28="",D29=0),"",ROUND(D29*100/E28,1)&amp;" %")</f>
        <v/>
      </c>
      <c r="E30" s="545" t="s">
        <v>98</v>
      </c>
      <c r="F30" s="546"/>
      <c r="G30" s="546"/>
      <c r="H30" s="546"/>
      <c r="I30" s="547" t="s">
        <v>154</v>
      </c>
      <c r="J30" s="548"/>
      <c r="K30" s="548"/>
      <c r="L30" s="141">
        <f>M28-L31</f>
        <v>0</v>
      </c>
      <c r="M30" s="12"/>
      <c r="N30" s="161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10"/>
      <c r="AH30" s="10"/>
      <c r="AI30" s="10"/>
      <c r="AJ30" s="10"/>
      <c r="AK30" s="10"/>
      <c r="AL30" s="10"/>
      <c r="AM30" s="10"/>
      <c r="AN30" s="10"/>
    </row>
    <row r="31" spans="1:40" s="11" customFormat="1" ht="20.100000000000001" customHeight="1" thickBot="1" x14ac:dyDescent="0.3">
      <c r="A31" s="96"/>
      <c r="B31" s="97"/>
      <c r="C31" s="97"/>
      <c r="D31" s="23"/>
      <c r="E31" s="98"/>
      <c r="F31" s="98"/>
      <c r="G31" s="98"/>
      <c r="H31" s="98"/>
      <c r="I31" s="547" t="s">
        <v>153</v>
      </c>
      <c r="J31" s="548"/>
      <c r="K31" s="548"/>
      <c r="L31" s="141">
        <f>SUM(K16:K27)</f>
        <v>0</v>
      </c>
      <c r="M31" s="12"/>
      <c r="N31" s="25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10"/>
      <c r="AH31" s="10"/>
      <c r="AI31" s="10"/>
      <c r="AJ31" s="10"/>
      <c r="AK31" s="10"/>
      <c r="AL31" s="10"/>
      <c r="AM31" s="10"/>
      <c r="AN31" s="10"/>
    </row>
    <row r="32" spans="1:40" s="11" customFormat="1" ht="20.100000000000001" customHeight="1" thickBot="1" x14ac:dyDescent="0.4">
      <c r="A32" s="543"/>
      <c r="B32" s="544"/>
      <c r="C32" s="544"/>
      <c r="D32" s="19"/>
      <c r="E32" s="20"/>
      <c r="F32" s="20"/>
      <c r="G32" s="20"/>
      <c r="H32" s="20"/>
      <c r="I32" s="30"/>
      <c r="J32" s="20"/>
      <c r="K32" s="20"/>
      <c r="L32" s="20"/>
      <c r="M32" s="21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10"/>
      <c r="AH32" s="10"/>
      <c r="AI32" s="10"/>
      <c r="AJ32" s="10"/>
      <c r="AK32" s="10"/>
      <c r="AL32" s="10"/>
      <c r="AM32" s="10"/>
      <c r="AN32" s="10"/>
    </row>
  </sheetData>
  <sheetProtection password="CC2D" sheet="1" objects="1" scenarios="1" insertColumns="0" insertRows="0" deleteColumns="0" deleteRows="0"/>
  <mergeCells count="40">
    <mergeCell ref="I31:K31"/>
    <mergeCell ref="I30:K30"/>
    <mergeCell ref="E21:H21"/>
    <mergeCell ref="A21:D21"/>
    <mergeCell ref="A22:D22"/>
    <mergeCell ref="A29:C29"/>
    <mergeCell ref="E27:H27"/>
    <mergeCell ref="A30:C30"/>
    <mergeCell ref="E30:H30"/>
    <mergeCell ref="A27:D27"/>
    <mergeCell ref="A28:D28"/>
    <mergeCell ref="A18:C18"/>
    <mergeCell ref="A32:C32"/>
    <mergeCell ref="E18:H18"/>
    <mergeCell ref="A24:C24"/>
    <mergeCell ref="E24:H24"/>
    <mergeCell ref="A23:C23"/>
    <mergeCell ref="A26:H26"/>
    <mergeCell ref="A20:H20"/>
    <mergeCell ref="A1:M1"/>
    <mergeCell ref="A2:M2"/>
    <mergeCell ref="A4:M4"/>
    <mergeCell ref="A5:M5"/>
    <mergeCell ref="A7:M7"/>
    <mergeCell ref="A8:M8"/>
    <mergeCell ref="J13:K13"/>
    <mergeCell ref="A14:H14"/>
    <mergeCell ref="A17:C17"/>
    <mergeCell ref="A15:D15"/>
    <mergeCell ref="A16:D16"/>
    <mergeCell ref="K14:K15"/>
    <mergeCell ref="A9:M9"/>
    <mergeCell ref="A10:M10"/>
    <mergeCell ref="I14:I15"/>
    <mergeCell ref="J14:J15"/>
    <mergeCell ref="L14:L15"/>
    <mergeCell ref="M14:M15"/>
    <mergeCell ref="A12:M12"/>
    <mergeCell ref="E15:H15"/>
    <mergeCell ref="A11:M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84"/>
  <sheetViews>
    <sheetView showGridLines="0" topLeftCell="A8" workbookViewId="0">
      <selection activeCell="O20" sqref="O20"/>
    </sheetView>
  </sheetViews>
  <sheetFormatPr baseColWidth="10" defaultRowHeight="15" x14ac:dyDescent="0.25"/>
  <cols>
    <col min="12" max="12" width="14.7109375" customWidth="1"/>
    <col min="15" max="15" width="23.5703125" customWidth="1"/>
    <col min="16" max="16" width="5.28515625" customWidth="1"/>
    <col min="17" max="17" width="7.140625" customWidth="1"/>
    <col min="18" max="18" width="13.42578125" customWidth="1"/>
    <col min="19" max="19" width="4.5703125" customWidth="1"/>
    <col min="20" max="20" width="6.42578125" customWidth="1"/>
    <col min="21" max="21" width="6" customWidth="1"/>
    <col min="22" max="22" width="6.140625" customWidth="1"/>
    <col min="23" max="23" width="5.28515625" customWidth="1"/>
    <col min="24" max="24" width="8.85546875" customWidth="1"/>
    <col min="38" max="38" width="23.42578125" bestFit="1" customWidth="1"/>
    <col min="39" max="39" width="6.85546875" customWidth="1"/>
    <col min="40" max="40" width="14.140625" customWidth="1"/>
  </cols>
  <sheetData>
    <row r="1" spans="15:54" x14ac:dyDescent="0.25">
      <c r="O1" s="229"/>
      <c r="P1" s="229"/>
      <c r="Q1" s="229"/>
      <c r="R1" s="229"/>
      <c r="S1" s="229"/>
      <c r="T1" s="229"/>
      <c r="U1" s="229"/>
      <c r="V1" s="229"/>
      <c r="W1" s="229"/>
      <c r="X1" s="229"/>
      <c r="Y1" s="229"/>
      <c r="Z1" s="195"/>
      <c r="AA1" s="195"/>
      <c r="AB1" s="195"/>
      <c r="AC1" s="195"/>
      <c r="AD1" s="195"/>
      <c r="AE1" s="195"/>
      <c r="AF1" s="195"/>
      <c r="AG1" s="195"/>
      <c r="AH1" s="196"/>
      <c r="AI1" s="196"/>
      <c r="AJ1" s="196"/>
      <c r="AK1" s="196"/>
      <c r="AL1" s="196"/>
      <c r="AM1" s="196"/>
      <c r="AN1" s="196"/>
      <c r="AO1" s="196"/>
      <c r="AP1" s="196"/>
      <c r="AQ1" s="196"/>
      <c r="AR1" s="196"/>
      <c r="AS1" s="196"/>
      <c r="AT1" s="196"/>
      <c r="AU1" s="196"/>
      <c r="AV1" s="195"/>
      <c r="AW1" s="184"/>
      <c r="AX1" s="195"/>
      <c r="AY1" s="195"/>
      <c r="AZ1" s="195"/>
      <c r="BA1" s="195"/>
      <c r="BB1" s="195"/>
    </row>
    <row r="2" spans="15:54" x14ac:dyDescent="0.25">
      <c r="O2" s="229"/>
      <c r="P2" s="229"/>
      <c r="Q2" s="229"/>
      <c r="R2" s="229"/>
      <c r="S2" s="230"/>
      <c r="T2" s="231"/>
      <c r="U2" s="229"/>
      <c r="V2" s="229"/>
      <c r="W2" s="229"/>
      <c r="X2" s="229"/>
      <c r="Y2" s="229"/>
      <c r="Z2" s="195"/>
      <c r="AA2" s="195"/>
      <c r="AB2" s="195"/>
      <c r="AC2" s="195"/>
      <c r="AD2" s="195"/>
      <c r="AE2" s="195"/>
      <c r="AF2" s="195"/>
      <c r="AG2" s="195"/>
      <c r="AH2" s="196"/>
      <c r="AI2" s="196"/>
      <c r="AJ2" s="196"/>
      <c r="AK2" s="196"/>
      <c r="AL2" s="196"/>
      <c r="AM2" s="196"/>
      <c r="AN2" s="196" t="s">
        <v>226</v>
      </c>
      <c r="AO2" s="196"/>
      <c r="AP2" s="196"/>
      <c r="AQ2" s="196"/>
      <c r="AR2" s="196"/>
      <c r="AS2" s="196" t="s">
        <v>215</v>
      </c>
      <c r="AT2" s="196"/>
      <c r="AU2" s="196"/>
      <c r="AV2" s="195"/>
      <c r="AW2" s="184"/>
      <c r="AX2" s="195"/>
      <c r="AY2" s="195"/>
      <c r="AZ2" s="195"/>
      <c r="BA2" s="195"/>
      <c r="BB2" s="195"/>
    </row>
    <row r="3" spans="15:54" ht="18.75" x14ac:dyDescent="0.3">
      <c r="O3" s="232" t="s">
        <v>235</v>
      </c>
      <c r="P3" s="233"/>
      <c r="Q3" s="233"/>
      <c r="R3" s="233"/>
      <c r="S3" s="233"/>
      <c r="T3" s="233"/>
      <c r="U3" s="232"/>
      <c r="V3" s="232"/>
      <c r="W3" s="232"/>
      <c r="X3" s="232"/>
      <c r="Y3" s="229"/>
      <c r="Z3" s="195"/>
      <c r="AA3" s="195"/>
      <c r="AB3" s="195"/>
      <c r="AC3" s="195"/>
      <c r="AD3" s="195"/>
      <c r="AE3" s="195"/>
      <c r="AF3" s="195"/>
      <c r="AG3" s="195"/>
      <c r="AH3" s="196"/>
      <c r="AI3" s="196"/>
      <c r="AJ3" s="196"/>
      <c r="AK3" s="196"/>
      <c r="AL3" s="202" t="s">
        <v>234</v>
      </c>
      <c r="AM3" s="196">
        <f>IF(AS4&gt;=AO4,1,IF(AS5&gt;=AO4,2,IF(AS6&gt;=AO4,3,IF(AS7&gt;=AO4,4,IF(AS8&gt;=AO4,5,IF(AS9&gt;=AO4,6,IF(AS10&gt;=AO4,7,IF(AS11&gt;=AO4,8,IF(AS12&gt;=AO4,9,IF(AS13&gt;=AO4,10,IF(AS14&gt;=AO4,11,IF(AS15&gt;=AO4,12,((AO4/AS15)/-1)))))))))))))</f>
        <v>1</v>
      </c>
      <c r="AN3" s="196">
        <f>IF(ISERROR(IF(AT4&gt;=AO4,1,IF(AT5&gt;=AO4,2,IF(AT6&gt;=AO4,3,IF(AT7&gt;=AO4,4,IF(AT8&gt;=AO4,5,IF(AT9&gt;=AO4,6,IF(AT10&gt;=AO4,7,IF(AT11&gt;=AO4,8,IF(AT12&gt;=AO4,9,IF(AT13&gt;=AO4,10,IF(AT14&gt;=AO4,11,IF(AT15&gt;=AO4,12,((AO4/AT15)/-1)))))))))))))),"",IF(AT4&gt;=AO4,1,IF(AT5&gt;=AO4,2,IF(AT6&gt;=AO4,3,IF(AT7&gt;=AO4,4,IF(AT8&gt;=AO4,5,IF(AT9&gt;=AO4,6,IF(AT10&gt;=AO4,7,IF(AT11&gt;=AO4,8,IF(AT12&gt;=AO4,9,IF(AT13&gt;=AO4,10,IF(AT14&gt;=AO4,11,IF(AT15&gt;=AO4,12,((AO4/AT15)/-1))))))))))))))</f>
        <v>1</v>
      </c>
      <c r="AO3" s="196"/>
      <c r="AP3" s="196" t="s">
        <v>201</v>
      </c>
      <c r="AQ3" s="196"/>
      <c r="AR3" s="196"/>
      <c r="AS3" s="196" t="s">
        <v>216</v>
      </c>
      <c r="AT3" s="202" t="s">
        <v>227</v>
      </c>
      <c r="AU3" s="196"/>
      <c r="AV3" s="195"/>
      <c r="AW3" s="184"/>
      <c r="AX3" s="195"/>
      <c r="AY3" s="195"/>
      <c r="AZ3" s="195"/>
      <c r="BA3" s="195"/>
      <c r="BB3" s="195"/>
    </row>
    <row r="4" spans="15:54" ht="18.75" x14ac:dyDescent="0.3">
      <c r="O4" s="233"/>
      <c r="P4" s="233"/>
      <c r="Q4" s="233"/>
      <c r="R4" s="233"/>
      <c r="S4" s="233"/>
      <c r="T4" s="233"/>
      <c r="U4" s="232"/>
      <c r="V4" s="232"/>
      <c r="W4" s="232"/>
      <c r="X4" s="232"/>
      <c r="Y4" s="229"/>
      <c r="Z4" s="195"/>
      <c r="AA4" s="195"/>
      <c r="AB4" s="195"/>
      <c r="AC4" s="195"/>
      <c r="AD4" s="195"/>
      <c r="AE4" s="195"/>
      <c r="AF4" s="195"/>
      <c r="AG4" s="195"/>
      <c r="AH4" s="196"/>
      <c r="AI4" s="196"/>
      <c r="AJ4" s="196"/>
      <c r="AK4" s="196"/>
      <c r="AL4" s="202" t="s">
        <v>205</v>
      </c>
      <c r="AM4" s="206">
        <f>IF(AM3&gt;=1,AM3+P31,12)</f>
        <v>1</v>
      </c>
      <c r="AN4" s="206">
        <f>IF(AN3&gt;=1,AN3,12)</f>
        <v>1</v>
      </c>
      <c r="AO4" s="202">
        <f>'ÉVOLUTION DES OBJECTIFS PROJETS'!E16</f>
        <v>0</v>
      </c>
      <c r="AP4" s="204">
        <f>'ÉVOLUTION DES OBJECTIFS PROJETS'!E16</f>
        <v>0</v>
      </c>
      <c r="AQ4" s="196"/>
      <c r="AR4" s="196"/>
      <c r="AS4" s="196">
        <f>'CALCUL DU BUDGET'!B16</f>
        <v>500</v>
      </c>
      <c r="AT4" s="196">
        <f>AQ19</f>
        <v>0</v>
      </c>
      <c r="AU4" s="204">
        <v>1</v>
      </c>
      <c r="AV4" s="195"/>
      <c r="AW4" s="184"/>
      <c r="AX4" s="195"/>
      <c r="AY4" s="195"/>
      <c r="AZ4" s="195"/>
      <c r="BA4" s="195"/>
      <c r="BB4" s="195"/>
    </row>
    <row r="5" spans="15:54" ht="19.5" customHeight="1" x14ac:dyDescent="0.4">
      <c r="O5" s="233" t="s">
        <v>293</v>
      </c>
      <c r="P5" s="233"/>
      <c r="Q5" s="233"/>
      <c r="R5" s="233"/>
      <c r="S5" s="233"/>
      <c r="T5" s="233"/>
      <c r="U5" s="232"/>
      <c r="V5" s="232"/>
      <c r="W5" s="232"/>
      <c r="X5" s="232"/>
      <c r="Y5" s="229"/>
      <c r="Z5" s="195"/>
      <c r="AA5" s="195"/>
      <c r="AB5" s="195"/>
      <c r="AC5" s="195"/>
      <c r="AD5" s="195"/>
      <c r="AE5" s="195"/>
      <c r="AF5" s="195"/>
      <c r="AG5" s="195"/>
      <c r="AH5" s="196"/>
      <c r="AI5" s="196"/>
      <c r="AJ5" s="196"/>
      <c r="AK5" s="196"/>
      <c r="AL5" s="202" t="s">
        <v>202</v>
      </c>
      <c r="AM5" s="196" t="str">
        <f>IF(AM3&lt;1,ROUND((IF(AM3&gt;=1,0,((100/AM3)*-1))),0)&amp;" %","")</f>
        <v/>
      </c>
      <c r="AN5" s="196">
        <f ca="1">IF(AP16&gt;=AN4,AN4,AP16)</f>
        <v>1</v>
      </c>
      <c r="AO5" s="196"/>
      <c r="AP5" s="196"/>
      <c r="AQ5" s="196"/>
      <c r="AR5" s="196"/>
      <c r="AS5" s="196">
        <f>AS4+'CALCUL DU BUDGET'!B30</f>
        <v>900</v>
      </c>
      <c r="AT5" s="196">
        <f t="shared" ref="AT5:AT15" si="0">AQ20</f>
        <v>0</v>
      </c>
      <c r="AU5" s="204">
        <v>2</v>
      </c>
      <c r="AV5" s="195"/>
      <c r="AW5" s="184"/>
      <c r="AX5" s="195"/>
      <c r="AY5" s="195"/>
      <c r="AZ5" s="195"/>
      <c r="BA5" s="195"/>
      <c r="BB5" s="195"/>
    </row>
    <row r="6" spans="15:54" ht="18.75" x14ac:dyDescent="0.3">
      <c r="O6" s="233" t="s">
        <v>266</v>
      </c>
      <c r="P6" s="233"/>
      <c r="Q6" s="233"/>
      <c r="R6" s="233"/>
      <c r="S6" s="233"/>
      <c r="T6" s="233"/>
      <c r="U6" s="232"/>
      <c r="V6" s="232"/>
      <c r="W6" s="232"/>
      <c r="X6" s="232"/>
      <c r="Y6" s="229"/>
      <c r="Z6" s="195"/>
      <c r="AA6" s="195"/>
      <c r="AB6" s="195"/>
      <c r="AC6" s="195"/>
      <c r="AD6" s="195"/>
      <c r="AE6" s="195"/>
      <c r="AF6" s="195"/>
      <c r="AG6" s="195"/>
      <c r="AH6" s="196"/>
      <c r="AI6" s="196"/>
      <c r="AJ6" s="196"/>
      <c r="AK6" s="196"/>
      <c r="AL6" s="202"/>
      <c r="AM6" s="202"/>
      <c r="AN6" s="204"/>
      <c r="AO6" s="196"/>
      <c r="AP6" s="196" t="s">
        <v>203</v>
      </c>
      <c r="AQ6" s="196"/>
      <c r="AR6" s="196"/>
      <c r="AS6" s="196">
        <f>AS5+'CALCUL DU BUDGET'!B44</f>
        <v>1300</v>
      </c>
      <c r="AT6" s="196">
        <f t="shared" si="0"/>
        <v>0</v>
      </c>
      <c r="AU6" s="204">
        <v>3</v>
      </c>
      <c r="AV6" s="195"/>
      <c r="AW6" s="184"/>
      <c r="AX6" s="195"/>
      <c r="AY6" s="195"/>
      <c r="AZ6" s="195"/>
      <c r="BA6" s="195"/>
      <c r="BB6" s="195"/>
    </row>
    <row r="7" spans="15:54" ht="18.75" x14ac:dyDescent="0.3">
      <c r="O7" s="233"/>
      <c r="P7" s="233"/>
      <c r="Q7" s="233"/>
      <c r="R7" s="233"/>
      <c r="S7" s="233"/>
      <c r="T7" s="233"/>
      <c r="U7" s="232"/>
      <c r="V7" s="232"/>
      <c r="W7" s="232"/>
      <c r="X7" s="232"/>
      <c r="Y7" s="229"/>
      <c r="Z7" s="195"/>
      <c r="AA7" s="195"/>
      <c r="AB7" s="195"/>
      <c r="AC7" s="195"/>
      <c r="AD7" s="195"/>
      <c r="AE7" s="195"/>
      <c r="AF7" s="195"/>
      <c r="AG7" s="195"/>
      <c r="AH7" s="196"/>
      <c r="AI7" s="196"/>
      <c r="AJ7" s="196"/>
      <c r="AK7" s="196">
        <f ca="1">IF(AN5&gt;=AM4,(IF(AS4-(AO4-AT4)&gt;=AO7,1,IF(AS5-(AO4-AT5)&gt;=AO7,2,IF(AS6-(AO4-AT6)&gt;=AO7,3,IF(AS7-(AO4-AT7)&gt;=AO7,4,IF(AS8-(AO4-AT8)&gt;=AO7,5,IF(AS9-(AO4-AT9)&gt;=AO7,6,IF(AS10-(AO4-AT10)&gt;=AO7,7,IF(AS11-(AO4-AT11)&gt;=AO7,8,IF(AS12-(AO4-AT12)&gt;=AO7,9,IF(AS13-(AO4-AT13)&gt;=AO7,10,IF(AS14-(AO4-AT14)&gt;=AO7,11,IF(AS15-(AO4-AT15)&gt;=AO7,12,((AO7/AS15)/-1)))))))))))))),(IF(AS4+(AT4-AO4)&gt;=AO7,1,IF(AS5+(AT5-AO4)&gt;=AO7,2,IF(AS6+(AT6-AO4)&gt;=AO7,3,IF(AS7+(AT7-AO4)&gt;=AO7,4,IF(AS8+(AT8-AO4)&gt;=AO7,5,IF(AS9+(AT9-AO4)&gt;=AO7,6,IF(AS10+(AT10-AO4)&gt;=AO7,7,IF(AS11+(AT11-AO4)&gt;=AO7,8,IF(AS12+(AT12-AO4)&gt;=AO7,9,IF(AS13+(AT13-AO4)&gt;=AO7,10,IF(AS14+(AT14-AO4)&gt;=AO7,11,IF(AS15+(AT15-AO4)&gt;=AO7,12,((AO7/AS15)/-1)))))))))))))))</f>
        <v>1</v>
      </c>
      <c r="AL7" s="202" t="s">
        <v>233</v>
      </c>
      <c r="AM7" s="196">
        <f>IF(AS4&gt;=AO7,1,IF(AS5&gt;=AO7,2,IF(AS6&gt;=AO7,3,IF(AS7&gt;=AO7,4,IF(AS8&gt;=AO7,5,IF(AS9&gt;=AO7,6,IF(AS10&gt;=AO7,7,IF(AS11&gt;=AO7,8,IF(AS12&gt;=AO7,9,IF(AS13&gt;=AO7,10,IF(AS14&gt;=AO7,11,IF(AS15&gt;=AO7,12,((AO7/AS15)/-1)))))))))))))</f>
        <v>1</v>
      </c>
      <c r="AN7" s="196">
        <f>IF(ISERROR(IF(AT4&gt;=AO7,1,IF(AT5&gt;=AO7,2,IF(AT6&gt;=AO7,3,IF(AT7&gt;=AO7,4,IF(AT8&gt;=AO7,5,IF(AT9&gt;=AO7,6,IF(AT10&gt;=AO7,7,IF(AT11&gt;=AO7,8,IF(AT12&gt;=AO7,9,IF(AT13&gt;=AO7,10,IF(AT14&gt;=AO7,11,IF(AT15&gt;=AO7,12,((AO7/AT15)/-1)))))))))))))),"",IF(AT4&gt;=AO7,1,IF(AT5&gt;=AO7,2,IF(AT6&gt;=AO7,3,IF(AT7&gt;=AO7,4,IF(AT8&gt;=AO7,5,IF(AT9&gt;=AO7,6,IF(AT10&gt;=AO7,7,IF(AT11&gt;=AO7,8,IF(AT12&gt;=AO7,9,IF(AT13&gt;=AO7,10,IF(AT14&gt;=AO7,11,IF(AT15&gt;=AO7,12,((AO7/AT15)/-1))))))))))))))</f>
        <v>1</v>
      </c>
      <c r="AO7" s="196">
        <f>'ÉVOLUTION DES OBJECTIFS PROJETS'!E22+AP4</f>
        <v>0</v>
      </c>
      <c r="AP7" s="204">
        <f>'ÉVOLUTION DES OBJECTIFS PROJETS'!E22</f>
        <v>0</v>
      </c>
      <c r="AQ7" s="196"/>
      <c r="AR7" s="196"/>
      <c r="AS7" s="196">
        <f>AS6+'CALCUL DU BUDGET'!B58</f>
        <v>1800</v>
      </c>
      <c r="AT7" s="196">
        <f t="shared" si="0"/>
        <v>0</v>
      </c>
      <c r="AU7" s="204">
        <v>4</v>
      </c>
      <c r="AV7" s="195"/>
      <c r="AW7" s="184"/>
      <c r="AX7" s="195"/>
      <c r="AY7" s="195"/>
      <c r="AZ7" s="195"/>
      <c r="BA7" s="195"/>
      <c r="BB7" s="195"/>
    </row>
    <row r="8" spans="15:54" ht="18.75" x14ac:dyDescent="0.3">
      <c r="O8" s="233" t="s">
        <v>238</v>
      </c>
      <c r="P8" s="233"/>
      <c r="Q8" s="233"/>
      <c r="R8" s="233"/>
      <c r="S8" s="233"/>
      <c r="T8" s="233"/>
      <c r="U8" s="232"/>
      <c r="V8" s="232"/>
      <c r="W8" s="232"/>
      <c r="X8" s="232"/>
      <c r="Y8" s="229"/>
      <c r="Z8" s="195"/>
      <c r="AA8" s="195"/>
      <c r="AB8" s="195"/>
      <c r="AC8" s="195"/>
      <c r="AD8" s="195"/>
      <c r="AE8" s="195"/>
      <c r="AF8" s="195"/>
      <c r="AG8" s="195"/>
      <c r="AH8" s="196"/>
      <c r="AI8" s="196"/>
      <c r="AJ8" s="196"/>
      <c r="AK8" s="196"/>
      <c r="AL8" s="202" t="s">
        <v>217</v>
      </c>
      <c r="AM8" s="206" t="str">
        <f>IF('ÉVOLUTION DES OBJECTIFS PROJETS'!E22="","",IF(AM7&gt;=1,AM7+S31,12))</f>
        <v/>
      </c>
      <c r="AN8" s="206">
        <f>IF(AN7&gt;=1,AN7,12)</f>
        <v>1</v>
      </c>
      <c r="AO8" s="196"/>
      <c r="AP8" s="196"/>
      <c r="AQ8" s="196"/>
      <c r="AR8" s="196"/>
      <c r="AS8" s="196">
        <f>AS7+'CALCUL DU BUDGET'!B72</f>
        <v>2200</v>
      </c>
      <c r="AT8" s="196">
        <f t="shared" si="0"/>
        <v>0</v>
      </c>
      <c r="AU8" s="204">
        <v>5</v>
      </c>
      <c r="AV8" s="195"/>
      <c r="AW8" s="184"/>
      <c r="AX8" s="195"/>
      <c r="AY8" s="195"/>
      <c r="AZ8" s="195"/>
      <c r="BA8" s="195"/>
      <c r="BB8" s="195"/>
    </row>
    <row r="9" spans="15:54" ht="18.75" x14ac:dyDescent="0.3">
      <c r="O9" s="233" t="s">
        <v>240</v>
      </c>
      <c r="P9" s="233"/>
      <c r="Q9" s="233"/>
      <c r="R9" s="233"/>
      <c r="S9" s="233"/>
      <c r="T9" s="233"/>
      <c r="U9" s="232"/>
      <c r="V9" s="232"/>
      <c r="W9" s="232"/>
      <c r="X9" s="232"/>
      <c r="Y9" s="229"/>
      <c r="Z9" s="195"/>
      <c r="AA9" s="195"/>
      <c r="AB9" s="195"/>
      <c r="AC9" s="195"/>
      <c r="AD9" s="195"/>
      <c r="AE9" s="195"/>
      <c r="AF9" s="195"/>
      <c r="AG9" s="195"/>
      <c r="AH9" s="196"/>
      <c r="AI9" s="196"/>
      <c r="AJ9" s="196"/>
      <c r="AK9" s="196">
        <f>IF(ROUND((IF(AM3&gt;=1,0,((100/AM3)*-1))),0)&gt;=100,ROUND((IF(AM7&gt;=1,0,((100/AM7)*-1))),0),IF(AM5="",ROUND((IF(AM7&gt;=1,0,((100/AM7)*-1))),"0"),""))</f>
        <v>0</v>
      </c>
      <c r="AL9" s="202" t="s">
        <v>202</v>
      </c>
      <c r="AM9" s="196" t="str">
        <f>IF(AK9=0,"",IF(AK9="","",AK9&amp;" %"))</f>
        <v/>
      </c>
      <c r="AN9" s="206" t="str">
        <f>IF(AN20="","",IF(AP16&gt;=AN8,AN8,AP16))</f>
        <v/>
      </c>
      <c r="AO9" s="196"/>
      <c r="AP9" s="196" t="s">
        <v>204</v>
      </c>
      <c r="AQ9" s="196"/>
      <c r="AR9" s="196"/>
      <c r="AS9" s="196">
        <f>AS8+'CALCUL DU BUDGET'!B86</f>
        <v>2600</v>
      </c>
      <c r="AT9" s="196">
        <f t="shared" si="0"/>
        <v>0</v>
      </c>
      <c r="AU9" s="204">
        <v>6</v>
      </c>
      <c r="AV9" s="195"/>
      <c r="AW9" s="184"/>
      <c r="AX9" s="195"/>
      <c r="AY9" s="195"/>
      <c r="AZ9" s="195"/>
      <c r="BA9" s="195"/>
      <c r="BB9" s="195"/>
    </row>
    <row r="10" spans="15:54" ht="18.75" x14ac:dyDescent="0.3">
      <c r="O10" s="233" t="s">
        <v>237</v>
      </c>
      <c r="P10" s="233"/>
      <c r="Q10" s="233"/>
      <c r="R10" s="233"/>
      <c r="S10" s="233"/>
      <c r="T10" s="233"/>
      <c r="U10" s="232"/>
      <c r="V10" s="232"/>
      <c r="W10" s="232"/>
      <c r="X10" s="232"/>
      <c r="Y10" s="229"/>
      <c r="Z10" s="195"/>
      <c r="AA10" s="195"/>
      <c r="AB10" s="195"/>
      <c r="AC10" s="195"/>
      <c r="AD10" s="195"/>
      <c r="AE10" s="195"/>
      <c r="AF10" s="195"/>
      <c r="AG10" s="195"/>
      <c r="AH10" s="196"/>
      <c r="AI10" s="196"/>
      <c r="AJ10" s="196"/>
      <c r="AK10" s="196"/>
      <c r="AL10" s="202"/>
      <c r="AM10" s="196"/>
      <c r="AN10" s="196"/>
      <c r="AO10" s="196">
        <f>'ÉVOLUTION DES OBJECTIFS PROJETS'!E28+AO7</f>
        <v>0</v>
      </c>
      <c r="AP10" s="204">
        <f>'ÉVOLUTION DES OBJECTIFS PROJETS'!E28</f>
        <v>0</v>
      </c>
      <c r="AQ10" s="196"/>
      <c r="AR10" s="196"/>
      <c r="AS10" s="196">
        <f>AS9+'CALCUL DU BUDGET'!B100</f>
        <v>3100</v>
      </c>
      <c r="AT10" s="196">
        <f t="shared" si="0"/>
        <v>0</v>
      </c>
      <c r="AU10" s="204">
        <v>7</v>
      </c>
      <c r="AV10" s="195"/>
      <c r="AW10" s="184"/>
      <c r="AX10" s="195"/>
      <c r="AY10" s="195"/>
      <c r="AZ10" s="195"/>
      <c r="BA10" s="195"/>
      <c r="BB10" s="195"/>
    </row>
    <row r="11" spans="15:54" ht="20.25" customHeight="1" x14ac:dyDescent="0.3">
      <c r="O11" s="229"/>
      <c r="P11" s="233"/>
      <c r="Q11" s="233"/>
      <c r="R11" s="233"/>
      <c r="S11" s="233"/>
      <c r="T11" s="233"/>
      <c r="U11" s="232"/>
      <c r="V11" s="232"/>
      <c r="W11" s="232"/>
      <c r="X11" s="232"/>
      <c r="Y11" s="229"/>
      <c r="Z11" s="195"/>
      <c r="AA11" s="195"/>
      <c r="AB11" s="195"/>
      <c r="AC11" s="195"/>
      <c r="AD11" s="195"/>
      <c r="AE11" s="195"/>
      <c r="AF11" s="195"/>
      <c r="AG11" s="195"/>
      <c r="AH11" s="196"/>
      <c r="AI11" s="196"/>
      <c r="AJ11" s="196"/>
      <c r="AK11" s="196">
        <f>IF(AN9&gt;=AM8,(IF(AS4-(AO7-AT4)&gt;=AO10,1,IF(AS5-(AO7-AT5)&gt;=AO10,2,IF(AS6-(AO7-AT6)&gt;=AO10,3,IF(AS7-(AO7-AT7)&gt;=AO10,4,IF(AS8-(AO7-AT8)&gt;=AO10,5,IF(AS9-(AO7-AT9)&gt;=AO10,6,IF(AS10-(AO7-AT10)&gt;=AO10,7,IF(AS11-(AO7-AT11)&gt;=AO10,8,IF(AS12-(AO7-AT12)&gt;=AO10,9,IF(AS13-(AO7-AT13)&gt;=AO10,10,IF(AS14-(AO7-AT14)&gt;=AO10,11,IF(AS15-(AO7-AT15)&gt;=AO10,12,((AO10/AS15)/-1)))))))))))))),(IF(AS4+(AT4-AO7)&gt;=AO10,1,IF(AS5+(AT5-AO7)&gt;=AO10,2,IF(AS6+(AT6-AO7)&gt;=AO10,3,IF(AS7+(AT7-AO7)&gt;=AO10,4,IF(AS8+(AT8-AO7)&gt;=AO10,5,IF(AS9+(AT9-AO7)&gt;=AO10,6,IF(AS10+(AT10-AO7)&gt;=AO10,7,IF(AS11+(AT11-AO7)&gt;=AO10,8,IF(AS12+(AT12-AO7)&gt;=AO10,9,IF(AS13+(AT13-AO7)&gt;=AO10,10,IF(AS14+(AT14-AO7)&gt;=AO10,11,IF(AS15+(AT15-AO7)&gt;=AO10,12,((AO10/AS15)/-1)))))))))))))))</f>
        <v>1</v>
      </c>
      <c r="AL11" s="202" t="s">
        <v>232</v>
      </c>
      <c r="AM11" s="196">
        <f>IF(AS4&gt;=AO10,1,IF(AS5&gt;=AO10,2,IF(AS6&gt;=AO10,3,IF(AS7&gt;=AO10,4,IF(AS8&gt;=AO10,5,IF(AS9&gt;=AO10,6,IF(AS10&gt;=AO10,7,IF(AS11&gt;=AO10,8,IF(AS12&gt;=AO10,9,IF(AS13&gt;=AO10,10,IF(AS14&gt;=AO10,11,IF(AS15&gt;=AO10,12,((AO10/AS15)/-1)))))))))))))</f>
        <v>1</v>
      </c>
      <c r="AN11" s="196">
        <f>IF(ISERROR(IF(AT4&gt;=AO10,1,IF(AT5&gt;=AO10,2,IF(AT6&gt;=AO10,3,IF(AT7&gt;=AO10,4,IF(AT8&gt;=AO10,5,IF(AT9&gt;=AO10,6,IF(AT10&gt;=AO10,7,IF(AT11&gt;=AO10,8,IF(AT12&gt;=AO10,9,IF(AT13&gt;=AO10,10,IF(AT14&gt;=AO10,11,IF(AT15&gt;=AO10,12,((AO10/AT15)/-1)))))))))))))),"",IF(AT4&gt;=AO10,1,IF(AT5&gt;=AO10,2,IF(AT6&gt;=AO10,3,IF(AT7&gt;=AO10,4,IF(AT8&gt;=AO10,5,IF(AT9&gt;=AO10,6,IF(AT10&gt;=AO10,7,IF(AT11&gt;=AO10,8,IF(AT12&gt;=AO10,9,IF(AT13&gt;=AO10,10,IF(AT14&gt;=AO10,11,IF(AT15&gt;=AO10,12,((AO10/AT15)/-1))))))))))))))</f>
        <v>1</v>
      </c>
      <c r="AO11" s="196"/>
      <c r="AP11" s="196"/>
      <c r="AQ11" s="196"/>
      <c r="AR11" s="196"/>
      <c r="AS11" s="196">
        <f>AS10+'CALCUL DU BUDGET'!B114</f>
        <v>3500</v>
      </c>
      <c r="AT11" s="196">
        <f t="shared" si="0"/>
        <v>0</v>
      </c>
      <c r="AU11" s="204">
        <v>8</v>
      </c>
      <c r="AV11" s="195"/>
      <c r="AW11" s="184"/>
      <c r="AX11" s="195"/>
      <c r="AY11" s="195"/>
      <c r="AZ11" s="195"/>
      <c r="BA11" s="195"/>
      <c r="BB11" s="195"/>
    </row>
    <row r="12" spans="15:54" ht="26.25" x14ac:dyDescent="0.4">
      <c r="O12" s="233" t="s">
        <v>294</v>
      </c>
      <c r="P12" s="233"/>
      <c r="Q12" s="233"/>
      <c r="R12" s="233"/>
      <c r="S12" s="233"/>
      <c r="T12" s="233"/>
      <c r="U12" s="232"/>
      <c r="V12" s="232"/>
      <c r="W12" s="232"/>
      <c r="X12" s="232"/>
      <c r="Y12" s="229"/>
      <c r="Z12" s="195"/>
      <c r="AA12" s="195"/>
      <c r="AB12" s="195"/>
      <c r="AC12" s="195"/>
      <c r="AD12" s="195"/>
      <c r="AE12" s="195"/>
      <c r="AF12" s="195"/>
      <c r="AG12" s="195"/>
      <c r="AH12" s="196"/>
      <c r="AI12" s="196"/>
      <c r="AJ12" s="196"/>
      <c r="AK12" s="196"/>
      <c r="AL12" s="202" t="s">
        <v>218</v>
      </c>
      <c r="AM12" s="206" t="str">
        <f>IF('ÉVOLUTION DES OBJECTIFS PROJETS'!E28="","",IF(AM11&gt;=1,AM11+W31,12))</f>
        <v/>
      </c>
      <c r="AN12" s="206">
        <f>IF(AN11&gt;=1,AN11,12)</f>
        <v>1</v>
      </c>
      <c r="AO12" s="196"/>
      <c r="AP12" s="196"/>
      <c r="AQ12" s="196"/>
      <c r="AR12" s="196"/>
      <c r="AS12" s="196">
        <f>AS11+'CALCUL DU BUDGET'!B128</f>
        <v>3900</v>
      </c>
      <c r="AT12" s="196">
        <f t="shared" si="0"/>
        <v>0</v>
      </c>
      <c r="AU12" s="204">
        <v>9</v>
      </c>
      <c r="AV12" s="195"/>
      <c r="AW12" s="184"/>
      <c r="AX12" s="195"/>
      <c r="AY12" s="195"/>
      <c r="AZ12" s="195"/>
      <c r="BA12" s="195"/>
      <c r="BB12" s="195"/>
    </row>
    <row r="13" spans="15:54" ht="18.75" x14ac:dyDescent="0.3">
      <c r="O13" s="233" t="s">
        <v>265</v>
      </c>
      <c r="P13" s="233"/>
      <c r="Q13" s="233"/>
      <c r="R13" s="233"/>
      <c r="S13" s="233"/>
      <c r="T13" s="233"/>
      <c r="U13" s="232"/>
      <c r="V13" s="232"/>
      <c r="W13" s="232"/>
      <c r="X13" s="232"/>
      <c r="Y13" s="229"/>
      <c r="Z13" s="195"/>
      <c r="AA13" s="195"/>
      <c r="AB13" s="195"/>
      <c r="AC13" s="195"/>
      <c r="AD13" s="195"/>
      <c r="AE13" s="195"/>
      <c r="AF13" s="195"/>
      <c r="AG13" s="195"/>
      <c r="AH13" s="196"/>
      <c r="AI13" s="196"/>
      <c r="AJ13" s="196"/>
      <c r="AK13" s="196">
        <f>IF(AM5="",IF(ROUND((IF(AM7&gt;=1,0,((100/AM7)*-1))),0)&gt;=100,ROUND((IF(AM11&gt;=1,0,((100/AM11)*-1))),0),IF(AM9="",ROUND((IF(AM11&gt;=1,0,ROUND(((AS30/AP10)*100),0))),0),"")),"")</f>
        <v>0</v>
      </c>
      <c r="AL13" s="202" t="s">
        <v>202</v>
      </c>
      <c r="AM13" s="196" t="str">
        <f>IF(AK13=0,"",IF(AK13="","",AK13&amp;" %"))</f>
        <v/>
      </c>
      <c r="AN13" s="196" t="str">
        <f>IF(AN23="","",IF(AP16&gt;=AN12,AN12,AP16))</f>
        <v/>
      </c>
      <c r="AO13" s="196"/>
      <c r="AP13" s="196"/>
      <c r="AQ13" s="196"/>
      <c r="AR13" s="196"/>
      <c r="AS13" s="196">
        <f>AS12+'CALCUL DU BUDGET'!B142</f>
        <v>4400</v>
      </c>
      <c r="AT13" s="196">
        <f t="shared" si="0"/>
        <v>0</v>
      </c>
      <c r="AU13" s="204">
        <v>10</v>
      </c>
      <c r="AV13" s="195"/>
      <c r="AW13" s="184"/>
      <c r="AX13" s="195"/>
      <c r="AY13" s="195"/>
      <c r="AZ13" s="195"/>
      <c r="BA13" s="195"/>
      <c r="BB13" s="195"/>
    </row>
    <row r="14" spans="15:54" ht="18.75" x14ac:dyDescent="0.3">
      <c r="O14" s="233" t="s">
        <v>236</v>
      </c>
      <c r="P14" s="233"/>
      <c r="Q14" s="233"/>
      <c r="R14" s="233"/>
      <c r="S14" s="233"/>
      <c r="T14" s="233"/>
      <c r="U14" s="232"/>
      <c r="V14" s="232"/>
      <c r="W14" s="232"/>
      <c r="X14" s="232"/>
      <c r="Y14" s="229"/>
      <c r="Z14" s="195"/>
      <c r="AA14" s="195"/>
      <c r="AB14" s="195"/>
      <c r="AC14" s="195"/>
      <c r="AD14" s="195"/>
      <c r="AE14" s="195"/>
      <c r="AF14" s="195"/>
      <c r="AG14" s="195"/>
      <c r="AH14" s="196"/>
      <c r="AI14" s="196"/>
      <c r="AJ14" s="196"/>
      <c r="AK14" s="196"/>
      <c r="AL14" s="196"/>
      <c r="AM14" s="196"/>
      <c r="AN14" s="196"/>
      <c r="AO14" s="196"/>
      <c r="AP14" s="203"/>
      <c r="AQ14" s="196"/>
      <c r="AR14" s="196"/>
      <c r="AS14" s="196">
        <f>AS13+'CALCUL DU BUDGET'!B156</f>
        <v>4800</v>
      </c>
      <c r="AT14" s="196">
        <f t="shared" si="0"/>
        <v>0</v>
      </c>
      <c r="AU14" s="204">
        <v>11</v>
      </c>
      <c r="AV14" s="195"/>
      <c r="AW14" s="184"/>
      <c r="AX14" s="195"/>
      <c r="AY14" s="195"/>
      <c r="AZ14" s="195"/>
      <c r="BA14" s="195"/>
      <c r="BB14" s="195"/>
    </row>
    <row r="15" spans="15:54" ht="18.75" x14ac:dyDescent="0.3">
      <c r="O15" s="229"/>
      <c r="P15" s="233"/>
      <c r="Q15" s="233"/>
      <c r="R15" s="233"/>
      <c r="S15" s="233"/>
      <c r="T15" s="233"/>
      <c r="U15" s="232"/>
      <c r="V15" s="232"/>
      <c r="W15" s="232"/>
      <c r="X15" s="232"/>
      <c r="Y15" s="229"/>
      <c r="Z15" s="195"/>
      <c r="AA15" s="195"/>
      <c r="AB15" s="195"/>
      <c r="AC15" s="195"/>
      <c r="AD15" s="195"/>
      <c r="AE15" s="195"/>
      <c r="AF15" s="195"/>
      <c r="AG15" s="195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>
        <f>AS14+'CALCUL DU BUDGET'!B170</f>
        <v>5300</v>
      </c>
      <c r="AT15" s="196">
        <f t="shared" si="0"/>
        <v>0</v>
      </c>
      <c r="AU15" s="204">
        <v>12</v>
      </c>
      <c r="AV15" s="195"/>
      <c r="AW15" s="184"/>
      <c r="AX15" s="195"/>
      <c r="AY15" s="195"/>
      <c r="AZ15" s="195"/>
      <c r="BA15" s="195"/>
      <c r="BB15" s="195"/>
    </row>
    <row r="16" spans="15:54" ht="18.75" x14ac:dyDescent="0.3">
      <c r="O16" s="233" t="s">
        <v>239</v>
      </c>
      <c r="P16" s="233"/>
      <c r="Q16" s="233"/>
      <c r="R16" s="233"/>
      <c r="S16" s="233"/>
      <c r="T16" s="233"/>
      <c r="U16" s="232"/>
      <c r="V16" s="232"/>
      <c r="W16" s="232"/>
      <c r="X16" s="232"/>
      <c r="Y16" s="229"/>
      <c r="Z16" s="195"/>
      <c r="AA16" s="195"/>
      <c r="AB16" s="195"/>
      <c r="AC16" s="195"/>
      <c r="AD16" s="195"/>
      <c r="AE16" s="195"/>
      <c r="AF16" s="195"/>
      <c r="AG16" s="195"/>
      <c r="AH16" s="196"/>
      <c r="AI16" s="196"/>
      <c r="AJ16" s="196"/>
      <c r="AK16" s="196"/>
      <c r="AL16" s="196"/>
      <c r="AM16" s="196">
        <v>100</v>
      </c>
      <c r="AN16" s="196" t="s">
        <v>206</v>
      </c>
      <c r="AO16" s="196"/>
      <c r="AP16" s="204">
        <f ca="1">IF(T22="",MONTH(TODAY()),T22)</f>
        <v>12</v>
      </c>
      <c r="AQ16" s="196"/>
      <c r="AR16" s="196"/>
      <c r="AS16" s="196"/>
      <c r="AT16" s="196"/>
      <c r="AU16" s="204"/>
      <c r="AV16" s="195"/>
      <c r="AW16" s="184"/>
      <c r="AX16" s="195"/>
      <c r="AY16" s="195"/>
      <c r="AZ16" s="195"/>
      <c r="BA16" s="195"/>
      <c r="BB16" s="195"/>
    </row>
    <row r="17" spans="1:54" ht="18.75" x14ac:dyDescent="0.3">
      <c r="O17" s="233" t="s">
        <v>241</v>
      </c>
      <c r="P17" s="233"/>
      <c r="Q17" s="233"/>
      <c r="R17" s="233"/>
      <c r="S17" s="233"/>
      <c r="T17" s="233"/>
      <c r="U17" s="232"/>
      <c r="V17" s="232"/>
      <c r="W17" s="232"/>
      <c r="X17" s="232"/>
      <c r="Y17" s="229"/>
      <c r="Z17" s="195"/>
      <c r="AA17" s="195"/>
      <c r="AB17" s="195"/>
      <c r="AC17" s="195"/>
      <c r="AD17" s="195"/>
      <c r="AE17" s="195"/>
      <c r="AF17" s="195"/>
      <c r="AG17" s="195"/>
      <c r="AH17" s="196"/>
      <c r="AI17" s="196"/>
      <c r="AJ17" s="196" t="str">
        <f>IF('ÉVOLUTION DES OBJECTIFS PROJETS'!E16=0,"",ROUND((IF(AP16=1,((AP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</f>
        <v/>
      </c>
      <c r="AK17" s="196" t="str">
        <f>IF('ÉVOLUTION DES OBJECTIFS PROJETS'!E16=0,"",ROUND((IF(AP16=1,((AP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</f>
        <v/>
      </c>
      <c r="AL17" s="202" t="s">
        <v>207</v>
      </c>
      <c r="AM17" s="196" t="str">
        <f>IF('ÉVOLUTION DES OBJECTIFS PROJETS'!E16=0,"",IF(ROUND((IF(AP16=1,((AQ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&gt;=100,100,ROUND((IF(AP16=1,((AQ19/AP4)*100),IF(AP16=2,((AQ20/AP4)*100),IF(AP16=3,((AQ21/AP4)*100),IF(AP16=4,((AQ22/AP4)*100),IF(AP16=5,((AQ23/AP4)*100),IF(AP16=6,((AQ24/AP4)*100),IF(AP16=7,((AQ25/AP4)*100),IF(AP16=8,((AQ26/AP4)*100),IF(AP16=9,((AQ27/AP4)*100),IF(AP16=10,((AQ28/AP4)*100),IF(AP16=11,((AQ29/AP4)*100),IF(AP16=12,((AQ30/AP4)*100),0))))))))))))),0))&amp;" % ")</f>
        <v/>
      </c>
      <c r="AN17" s="196"/>
      <c r="AO17" s="196"/>
      <c r="AP17" s="196"/>
      <c r="AQ17" s="196"/>
      <c r="AR17" s="196"/>
      <c r="AS17" s="196"/>
      <c r="AT17" s="196" t="s">
        <v>229</v>
      </c>
      <c r="AU17" s="204"/>
      <c r="AV17" s="195"/>
      <c r="AW17" s="184"/>
      <c r="AX17" s="195"/>
      <c r="AY17" s="195"/>
      <c r="AZ17" s="195"/>
      <c r="BA17" s="195"/>
      <c r="BB17" s="195"/>
    </row>
    <row r="18" spans="1:54" ht="18.75" x14ac:dyDescent="0.3">
      <c r="O18" s="233"/>
      <c r="P18" s="233"/>
      <c r="Q18" s="233"/>
      <c r="R18" s="233"/>
      <c r="S18" s="233"/>
      <c r="T18" s="233"/>
      <c r="U18" s="232"/>
      <c r="V18" s="232"/>
      <c r="W18" s="232"/>
      <c r="X18" s="232"/>
      <c r="Y18" s="229"/>
      <c r="Z18" s="195"/>
      <c r="AA18" s="195"/>
      <c r="AB18" s="195"/>
      <c r="AC18" s="195"/>
      <c r="AD18" s="195"/>
      <c r="AE18" s="195"/>
      <c r="AF18" s="195"/>
      <c r="AG18" s="195"/>
      <c r="AH18" s="196"/>
      <c r="AI18" s="196"/>
      <c r="AJ18" s="196"/>
      <c r="AK18" s="202">
        <f>IF(AK17&gt;=100,100,ROUND((IF(AP16=1,((AS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</f>
        <v>100</v>
      </c>
      <c r="AL18" s="202" t="s">
        <v>210</v>
      </c>
      <c r="AM18" s="196" t="str">
        <f>IF(AK18&gt;=100,100&amp;" % ",IF((ROUND((IF(AP16=1,((AT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&gt;=100,100&amp;" % ",((ROUND((IF(AP16=1,((AS19/AP4)*100),IF(AP16=2,((AT20/AP4)*100),IF(AP16=3,((AT21/AP4)*100),IF(AP16=4,((AT22/AP4)*100),IF(AP16=5,((AT23/AP4)*100),IF(AP16=6,((AT24/AP4)*100),IF(AP16=7,((AT25/AP4)*100),IF(AP16=8,((AT26/AP4)*100),IF(AP16=9,((AT27/AP4)*100),IF(AP16=10,((AT28/AP4)*100),IF(AP16=11,((AT29/AP4)*100),IF(AP16=12,((AT30/AP4)*100),0))))))))))))),0)))&amp;" % "))</f>
        <v xml:space="preserve">100 % </v>
      </c>
      <c r="AN18" s="196"/>
      <c r="AO18" s="196" t="s">
        <v>208</v>
      </c>
      <c r="AP18" s="196"/>
      <c r="AQ18" s="196" t="s">
        <v>229</v>
      </c>
      <c r="AR18" s="196" t="s">
        <v>209</v>
      </c>
      <c r="AS18" s="196"/>
      <c r="AT18" s="196"/>
      <c r="AU18" s="204"/>
      <c r="AV18" s="195"/>
      <c r="AW18" s="184"/>
      <c r="AX18" s="195"/>
      <c r="AY18" s="195"/>
      <c r="AZ18" s="195"/>
      <c r="BA18" s="195"/>
      <c r="BB18" s="195"/>
    </row>
    <row r="19" spans="1:54" ht="20.25" customHeight="1" x14ac:dyDescent="0.4">
      <c r="O19" s="233" t="s">
        <v>295</v>
      </c>
      <c r="P19" s="233"/>
      <c r="Q19" s="233"/>
      <c r="R19" s="233"/>
      <c r="S19" s="233"/>
      <c r="T19" s="233"/>
      <c r="U19" s="232"/>
      <c r="V19" s="232"/>
      <c r="W19" s="232"/>
      <c r="X19" s="232"/>
      <c r="Y19" s="229"/>
      <c r="Z19" s="195"/>
      <c r="AA19" s="195"/>
      <c r="AB19" s="195"/>
      <c r="AC19" s="195"/>
      <c r="AD19" s="195"/>
      <c r="AE19" s="195"/>
      <c r="AF19" s="195"/>
      <c r="AG19" s="195"/>
      <c r="AH19" s="196"/>
      <c r="AI19" s="196"/>
      <c r="AJ19" s="196"/>
      <c r="AK19" s="202" t="str">
        <f>IF(ISERROR((AM17-AM18)*100),"",ROUND((AM17-AM18)*100,0)&amp; "%")</f>
        <v/>
      </c>
      <c r="AL19" s="202"/>
      <c r="AM19" s="196" t="str">
        <f>IF(AK17&gt;=100,IF('ÉVOLUTION DES OBJECTIFS PROJETS'!D24="100 %","100 %",IF(AK20&gt;=100,"100 % ",(IF(AK17&gt;=100,ROUND((IF(AP16=1,((AP19/AP7)*100),IF(AP16=2,((AP20/AP7)*100),IF(AP16=3,((AP21/AP7)*100),IF(AP16=4,((AP22/AP7)*100),IF(AP16=5,((AP23/AP7)*100),IF(AP16=6,((AP24/AP7)*100),IF(AP16=7,((AP25/AP7)*100),IF(AP16=8,((AP26/AP7)*100),IF(AP16=9,((AP27/AP7)*100),IF(AP16=10,((AP28/AP7)*100),IF(AP16=11,((AP29/AP7)*100),IF(AP16=12,((AP30/AP7)*100),0))))))))))))),0)&amp;" % ","")))),"")</f>
        <v xml:space="preserve">100 % </v>
      </c>
      <c r="AN19" s="196"/>
      <c r="AO19" s="196">
        <f>'ÉVOLUTION DES OBJECTIFS PROJETS'!M16-'ÉVOLUTION DES OBJECTIFS PROJETS'!K16</f>
        <v>0</v>
      </c>
      <c r="AP19" s="196">
        <f>AO19</f>
        <v>0</v>
      </c>
      <c r="AQ19" s="196">
        <f>AO19</f>
        <v>0</v>
      </c>
      <c r="AR19" s="196">
        <f>'CALCUL DU BUDGET'!B16</f>
        <v>500</v>
      </c>
      <c r="AS19" s="203">
        <f>AR19</f>
        <v>500</v>
      </c>
      <c r="AT19" s="196">
        <f>AR19</f>
        <v>500</v>
      </c>
      <c r="AU19" s="204">
        <v>1</v>
      </c>
      <c r="AV19" s="195"/>
      <c r="AW19" s="184"/>
      <c r="AX19" s="195"/>
      <c r="AY19" s="195"/>
      <c r="AZ19" s="195"/>
      <c r="BA19" s="195"/>
      <c r="BB19" s="195"/>
    </row>
    <row r="20" spans="1:54" ht="17.25" customHeight="1" x14ac:dyDescent="0.3">
      <c r="O20" s="233" t="s">
        <v>278</v>
      </c>
      <c r="P20" s="233"/>
      <c r="Q20" s="233"/>
      <c r="R20" s="233"/>
      <c r="S20" s="233"/>
      <c r="T20" s="233"/>
      <c r="U20" s="232"/>
      <c r="V20" s="232"/>
      <c r="W20" s="232"/>
      <c r="X20" s="232"/>
      <c r="Y20" s="229"/>
      <c r="Z20" s="195"/>
      <c r="AA20" s="195"/>
      <c r="AB20" s="195"/>
      <c r="AC20" s="195"/>
      <c r="AD20" s="195"/>
      <c r="AE20" s="195"/>
      <c r="AF20" s="195"/>
      <c r="AG20" s="195"/>
      <c r="AH20" s="196"/>
      <c r="AI20" s="196"/>
      <c r="AJ20" s="196"/>
      <c r="AK20" s="202" t="str">
        <f>IF('ÉVOLUTION DES OBJECTIFS PROJETS'!E22="","",IF('ÉVOLUTION DES OBJECTIFS PROJETS'!E22=0,"",IF(AK17&gt;=100,IF('ÉVOLUTION DES OBJECTIFS PROJETS'!D24="100 %","100",ROUND((IF(AP16=1,IF(AP19&gt;=AO4,(((AP19-AO4)/AP7)*100),((AP19/AP7)*100)),IF(AP16=2,((AP20/AP7)*100),IF(AP16=3,((AP21/AP7)*100),IF(AP16=4,((AP22/AP7)*100),IF(AP16=5,((AP23/AP7)*100),IF(AP16=6,((AP24/AP7)*100),IF(AP16=7,((AP25/AP7)*100),IF(AP16=8,((AP26/AP7)*100),IF(AP16=9,((AP27/AP7)*100),IF(AP16=10,((AP28/AP7)*100),IF(AP16=11,((AP29/AP7)*100),IF(AP16=12,((AP30/AP7)*100),0))))))))))))),0)),"")))</f>
        <v/>
      </c>
      <c r="AL20" s="202" t="s">
        <v>211</v>
      </c>
      <c r="AM20" s="196" t="str">
        <f>'ÉVOLUTION DES OBJECTIFS PROJETS'!D24</f>
        <v/>
      </c>
      <c r="AN20" s="196" t="str">
        <f>IF(AM20="","",AP16)</f>
        <v/>
      </c>
      <c r="AO20" s="196">
        <f>'ÉVOLUTION DES OBJECTIFS PROJETS'!M17-'ÉVOLUTION DES OBJECTIFS PROJETS'!K17</f>
        <v>0</v>
      </c>
      <c r="AP20" s="196">
        <f t="shared" ref="AP20:AP30" si="1">IF(AQ20&gt;=AO$10,AQ20-AO$10,IF(AQ20&gt;=AO$7,AQ20-AO$7,IF(AQ20&gt;=AO$4,AQ20-AO$4,AQ20)))</f>
        <v>0</v>
      </c>
      <c r="AQ20" s="196">
        <f>AP19+AO20</f>
        <v>0</v>
      </c>
      <c r="AR20" s="196">
        <f>'CALCUL DU BUDGET'!B30</f>
        <v>400</v>
      </c>
      <c r="AS20" s="203">
        <f t="shared" ref="AS20:AS30" si="2">IF(AT20&gt;AO$10,AT20-AO$10,IF(AT20&gt;AO$7,AT20-AO$7,IF(AT20&gt;AO$4,AT20-AO$4,AT20)))</f>
        <v>900</v>
      </c>
      <c r="AT20" s="196">
        <f>AR20+AS19</f>
        <v>900</v>
      </c>
      <c r="AU20" s="204">
        <v>2</v>
      </c>
      <c r="AV20" s="195"/>
      <c r="AW20" s="184"/>
      <c r="AX20" s="195"/>
      <c r="AY20" s="195"/>
      <c r="AZ20" s="195"/>
      <c r="BA20" s="195"/>
      <c r="BB20" s="195"/>
    </row>
    <row r="21" spans="1:54" ht="34.5" customHeight="1" thickBot="1" x14ac:dyDescent="0.45">
      <c r="O21" s="233" t="s">
        <v>296</v>
      </c>
      <c r="P21" s="233"/>
      <c r="Q21" s="234"/>
      <c r="R21" s="233"/>
      <c r="S21" s="233"/>
      <c r="T21" s="233"/>
      <c r="U21" s="232"/>
      <c r="V21" s="232"/>
      <c r="W21" s="232"/>
      <c r="X21" s="232"/>
      <c r="Y21" s="229"/>
      <c r="Z21" s="195"/>
      <c r="AA21" s="195"/>
      <c r="AB21" s="195"/>
      <c r="AC21" s="195"/>
      <c r="AD21" s="195"/>
      <c r="AE21" s="195"/>
      <c r="AF21" s="195"/>
      <c r="AG21" s="195"/>
      <c r="AH21" s="196"/>
      <c r="AI21" s="196"/>
      <c r="AJ21" s="196"/>
      <c r="AK21" s="202" t="str">
        <f>IF('ÉVOLUTION DES OBJECTIFS PROJETS'!E22="","",IF('ÉVOLUTION DES OBJECTIFS PROJETS'!E22=0,"",IF(AM20="","",IF(AK20&gt;=100,100,ROUND((IF(AP16=1,IF(AT19&gt;=AO4,IF(AT19&gt;=AO7,"100",((AS19/AP7)*100)),"0"),IF(AP16=2,IF(AT20&gt;=AO4,IF(AT20&gt;=AO7,"100",((AS20/AP7)*100)),"0"),IF(AP16=3,IF(AT21&gt;=AO4,IF(AT21&gt;=AO7,"100",((AS21/AP7)*100)),"0"),IF(AP16=4,IF(AT22&gt;=AO4,IF(AT22&gt;=AO7,"100",((AS22/AP7)*100)),"0"),IF(AP16=5,IF(AT23&gt;=AO4,IF(AT23&gt;=AO7,"100",((AS23/AP7)*100)),"0"),IF(AP16=6,IF(AT24&gt;=AO4,IF(AT24&gt;=AO7,"100",((AS24/AP7)*100)),"0"),IF(AP16=7,IF(AT25&gt;=AO4,IF(AT25&gt;=AO7,"100",((AS25/AP7)*100)),"0"),IF(AP16=8,IF(AT26&gt;=AO4,IF(AT26&gt;=AO7,"100",((AS26/AP7)*100)),"0"),IF(AP16=9,IF(AT27&gt;=AO4,IF(AT27&gt;=AO7,"100",((AS27/AP7)*100)),"0"),IF(AP16=10,IF(AT28&gt;=AO4,IF(AT28&gt;=AO7,"100",((AS28/AP7)*100)),"0"),IF(AP16=11,IF(AT29&gt;=AO4,IF(AT29&gt;=AO7,"100",((AS29/AP7)*100)),"0"),IF(AP16=12,IF(AT30&gt;=AO4,IF(AT30&gt;=AO7,"100",((AS30/AP7)*100)),"0"),0))))))))))))),0)))))</f>
        <v/>
      </c>
      <c r="AL21" s="202" t="s">
        <v>212</v>
      </c>
      <c r="AM21" s="196" t="str">
        <f>IF(AM20="","",IF(AK21&gt;=100,100&amp;" % ",(IF(AK17&gt;=100,ROUND((IF(AP16=1,IF(AT19&gt;=AO4,IF(AT19&gt;=AO7,"100 %",((AS19/AP7)*100)),"0"),IF(AP16=2,IF(AT20&gt;=AO4,IF(AT20&gt;=AO7,"100 %",((AS20/AP7)*100)),"0"),IF(AP16=3,IF(AT21&gt;=AO4,IF(AT21&gt;=AO7,"100 %",((AS21/AP7)*100)),"0"),IF(AP16=4,IF(AT22&gt;=AO4,IF(AT22&gt;=AO7,"100 %",((AS22/AP7)*100)),"0"),IF(AP16=5,IF(AT23&gt;=AO4,IF(AT23&gt;=AO7,"100 %",((AS23/AP7)*100)),"0"),IF(AP16=6,IF(AT24&gt;=AO4,IF(AT24&gt;=AO7,"100 %",((AS24/AP7)*100)),"0"),IF(AP16=7,IF(AT25&gt;=AO4,IF(AT25&gt;=AO7,"100 %",((AS25/AP7)*100)),"0"),IF(AP16=8,IF(AT26&gt;=AO4,IF(AT26&gt;=AO7,"100 %",((AS26/AP7)*100)),"0"),IF(AP16=9,IF(AT27&gt;=AO4,IF(AT27&gt;=AO7,"100 %",((AS27/AP7)*100)),"0"),IF(AP16=10,IF(AT28&gt;=AO4,IF(AT28&gt;=AO7,"100 %",((AS28/AP7)*100)),"0"),IF(AP16=11,IF(AT29&gt;=AO4,IF(AT29&gt;=AO7,"100 %",((AS29/AP7)*100)),"0"),IF(AP16=12,IF(AT30&gt;=AO4,IF(AT30&gt;=AO7,"100 %",((AS30/AP7)*100)),"0"),0))))))))))))),0)&amp;" % ","0"))))</f>
        <v/>
      </c>
      <c r="AN21" s="196" t="str">
        <f>IF(AM21="","",AP16)</f>
        <v/>
      </c>
      <c r="AO21" s="196">
        <f>'ÉVOLUTION DES OBJECTIFS PROJETS'!M18-'ÉVOLUTION DES OBJECTIFS PROJETS'!K18</f>
        <v>0</v>
      </c>
      <c r="AP21" s="196">
        <f t="shared" si="1"/>
        <v>0</v>
      </c>
      <c r="AQ21" s="196">
        <f t="shared" ref="AQ21:AQ30" si="3">AQ20+AO21</f>
        <v>0</v>
      </c>
      <c r="AR21" s="196">
        <f>'CALCUL DU BUDGET'!B44</f>
        <v>400</v>
      </c>
      <c r="AS21" s="203">
        <f t="shared" si="2"/>
        <v>1300</v>
      </c>
      <c r="AT21" s="196">
        <f t="shared" ref="AT21:AT30" si="4">AR21+AT20</f>
        <v>1300</v>
      </c>
      <c r="AU21" s="204">
        <v>3</v>
      </c>
      <c r="AV21" s="195"/>
      <c r="AW21" s="184"/>
      <c r="AX21" s="195"/>
      <c r="AY21" s="195"/>
      <c r="AZ21" s="195"/>
      <c r="BA21" s="195"/>
      <c r="BB21" s="195"/>
    </row>
    <row r="22" spans="1:54" ht="19.5" thickBot="1" x14ac:dyDescent="0.35">
      <c r="O22" s="233" t="s">
        <v>297</v>
      </c>
      <c r="P22" s="233"/>
      <c r="Q22" s="233"/>
      <c r="R22" s="233"/>
      <c r="S22" s="234"/>
      <c r="T22" s="235"/>
      <c r="U22" s="236"/>
      <c r="V22" s="236"/>
      <c r="W22" s="232"/>
      <c r="X22" s="232"/>
      <c r="Y22" s="229"/>
      <c r="Z22" s="195"/>
      <c r="AA22" s="195"/>
      <c r="AB22" s="195"/>
      <c r="AC22" s="195"/>
      <c r="AD22" s="195"/>
      <c r="AE22" s="195"/>
      <c r="AF22" s="195"/>
      <c r="AG22" s="195"/>
      <c r="AH22" s="196"/>
      <c r="AI22" s="196"/>
      <c r="AJ22" s="196"/>
      <c r="AK22" s="196" t="str">
        <f>IF(ISERROR((AM20-AM21)*100),"",ROUND((AM20-AM21)*100,0)&amp; "%")</f>
        <v/>
      </c>
      <c r="AL22" s="202"/>
      <c r="AM22" s="196" t="str">
        <f>IF(AK20="","",IF(AK20&gt;=100,IF(AK23&gt;=100,100&amp;" % ",(IF(AK20&gt;=100,ROUND((IF(AP16=1,((AP19/AP10)*100),IF(AP16=2,((AP20/AP10)*100),IF(AP16=3,((AP21/AP10)*100),IF(AP16=4,((AP22/AP10)*100),IF(AP16=5,((AP23/AP10)*100),IF(AP16=6,((AP24/AP10)*100),IF(AP16=7,((AP25/AP10)*100),IF(AP16=8,((AP26/AP10)*100),IF(AP16=9,((AP27/AP10)*100),IF(AP16=10,((AP28/AP10)*100),IF(AP16=11,((AP29/AP10)*100),IF(AP16=12,((AP30/AP10)*100),0))))))))))))),0)&amp;" % ",""))),""))</f>
        <v/>
      </c>
      <c r="AN22" s="196"/>
      <c r="AO22" s="196">
        <f>'ÉVOLUTION DES OBJECTIFS PROJETS'!M19-'ÉVOLUTION DES OBJECTIFS PROJETS'!K19</f>
        <v>0</v>
      </c>
      <c r="AP22" s="196">
        <f t="shared" si="1"/>
        <v>0</v>
      </c>
      <c r="AQ22" s="196">
        <f t="shared" si="3"/>
        <v>0</v>
      </c>
      <c r="AR22" s="196">
        <f>'CALCUL DU BUDGET'!B58</f>
        <v>500</v>
      </c>
      <c r="AS22" s="203">
        <f t="shared" si="2"/>
        <v>1800</v>
      </c>
      <c r="AT22" s="196">
        <f t="shared" si="4"/>
        <v>1800</v>
      </c>
      <c r="AU22" s="204">
        <v>4</v>
      </c>
      <c r="AV22" s="195"/>
      <c r="AW22" s="184"/>
      <c r="AX22" s="195"/>
      <c r="AY22" s="195"/>
      <c r="AZ22" s="195"/>
      <c r="BA22" s="195"/>
      <c r="BB22" s="195"/>
    </row>
    <row r="23" spans="1:54" ht="18.75" x14ac:dyDescent="0.3">
      <c r="O23" s="233"/>
      <c r="P23" s="233"/>
      <c r="Q23" s="233"/>
      <c r="R23" s="233"/>
      <c r="S23" s="233"/>
      <c r="T23" s="233"/>
      <c r="U23" s="232"/>
      <c r="V23" s="232"/>
      <c r="W23" s="232"/>
      <c r="X23" s="232"/>
      <c r="Y23" s="229"/>
      <c r="Z23" s="195"/>
      <c r="AA23" s="195"/>
      <c r="AB23" s="195"/>
      <c r="AC23" s="195"/>
      <c r="AD23" s="195"/>
      <c r="AE23" s="195"/>
      <c r="AF23" s="195"/>
      <c r="AG23" s="195"/>
      <c r="AH23" s="196"/>
      <c r="AI23" s="196"/>
      <c r="AJ23" s="196"/>
      <c r="AK23" s="202" t="str">
        <f>IF('ÉVOLUTION DES OBJECTIFS PROJETS'!E28="","",IF('ÉVOLUTION DES OBJECTIFS PROJETS'!E28=0,"",IF(AK20="","",IF(AK20&gt;=100,IF('ÉVOLUTION DES OBJECTIFS PROJETS'!D30="100 %","100",ROUND((IF(AP16=1,IF(AP19&gt;=AO7,(((AP19-AO7)/AP10)*100),(((AP19-AO7)/AP10)*100)),IF(AP16=2,((AP20/AP10)*100),IF(AP16=3,((AP21/AP10)*100),IF(AP16=4,((AP22/AP10)*100),IF(AP16=5,((AP23/AP10)*100),IF(AP16=6,((AP24/AP10)*100),IF(AP16=7,((AP25/AP10)*100),IF(AP16=8,((AP26/AP10)*100),IF(AP16=9,((AP27/AP10)*100),IF(AP16=10,((AP28/AP10)*100),IF(AP16=11,((AP29/AP10)*100),IF(AP16=12,((AP30/AP10)*100),0))))))))))))),0)),""))))</f>
        <v/>
      </c>
      <c r="AL23" s="202" t="s">
        <v>213</v>
      </c>
      <c r="AM23" s="196" t="str">
        <f>'ÉVOLUTION DES OBJECTIFS PROJETS'!D30</f>
        <v/>
      </c>
      <c r="AN23" s="196" t="str">
        <f>IF(AM23="","",AP16)</f>
        <v/>
      </c>
      <c r="AO23" s="196">
        <f>'ÉVOLUTION DES OBJECTIFS PROJETS'!M20-'ÉVOLUTION DES OBJECTIFS PROJETS'!K20</f>
        <v>0</v>
      </c>
      <c r="AP23" s="196">
        <f t="shared" si="1"/>
        <v>0</v>
      </c>
      <c r="AQ23" s="196">
        <f t="shared" si="3"/>
        <v>0</v>
      </c>
      <c r="AR23" s="196">
        <f>'CALCUL DU BUDGET'!B72</f>
        <v>400</v>
      </c>
      <c r="AS23" s="203">
        <f t="shared" si="2"/>
        <v>2200</v>
      </c>
      <c r="AT23" s="196">
        <f t="shared" si="4"/>
        <v>2200</v>
      </c>
      <c r="AU23" s="204">
        <v>5</v>
      </c>
      <c r="AV23" s="195"/>
      <c r="AW23" s="184"/>
      <c r="AX23" s="195"/>
      <c r="AY23" s="195"/>
      <c r="AZ23" s="195"/>
      <c r="BA23" s="195"/>
      <c r="BB23" s="195"/>
    </row>
    <row r="24" spans="1:54" ht="20.25" customHeight="1" x14ac:dyDescent="0.4">
      <c r="O24" s="233" t="s">
        <v>298</v>
      </c>
      <c r="P24" s="233"/>
      <c r="Q24" s="233"/>
      <c r="R24" s="233"/>
      <c r="S24" s="233"/>
      <c r="T24" s="233"/>
      <c r="U24" s="232"/>
      <c r="V24" s="232"/>
      <c r="W24" s="232"/>
      <c r="X24" s="232"/>
      <c r="Y24" s="229"/>
      <c r="Z24" s="195"/>
      <c r="AA24" s="195"/>
      <c r="AB24" s="195"/>
      <c r="AC24" s="195"/>
      <c r="AD24" s="195"/>
      <c r="AE24" s="195"/>
      <c r="AF24" s="195"/>
      <c r="AG24" s="195"/>
      <c r="AH24" s="196"/>
      <c r="AI24" s="196"/>
      <c r="AJ24" s="196"/>
      <c r="AK24" s="196" t="str">
        <f>IF('ÉVOLUTION DES OBJECTIFS PROJETS'!E28="","",IF('ÉVOLUTION DES OBJECTIFS PROJETS'!E28=0,"",IF(AK23&gt;=100,100,ROUND((IF(AP16=1,IF(AT19&gt;=AO7,IF(AT19&gt;=AO10,"100",((AS19/AP10)*100)),"0"),IF(AP16=2,IF(AT20&gt;=AO7,IF(AT20&gt;=AO10,"100",((AS20/AP10)*100)),"0"),IF(AP16=3,IF(AT21&gt;=AO7,IF(AT21&gt;=AO10,"100",((AS21/AP10)*100)),"0"),IF(AP16=4,IF(AT22&gt;=AO7,IF(AT22&gt;=AO10,"100",((AS22/AP10)*100)),"0"),IF(AP16=5,IF(AT23&gt;=AO7,IF(AT23&gt;=AO10,"100",((AS23/AP10)*100)),"0"),IF(AP16=6,IF(AT24&gt;=AO7,IF(AT24&gt;=AO10,"100",((AS24/AP10)*100)),"0"),IF(AP16=7,IF(AT25&gt;=AO7,IF(AT25&gt;=AO10,"100",((AS25/AP10)*100)),"0"),IF(AP16=8,IF(AT26&gt;=AO7,IF(AT26&gt;=AO10,"100",((AS26/AP10)*100)),"0"),IF(AP16=9,IF(AT27&gt;=AO7,IF(AT27&gt;=AO10,"100",((AS27/AP10)*100)),"0"),IF(AP16=10,IF(AT28&gt;=AO7,IF(AT28&gt;=AO10,"100",((AS28/AP10)*100)),"0"),IF(AP16=11,IF(AT29&gt;=AO7,IF(AT29&gt;=AO10,"100",((AS29/AP10)*100)),"0"),IF(AP16=12,IF(AT30&gt;=AO7,IF(AT30&gt;=AO10,"100",((AS30/AP10)*100)),"0"),0))))))))))))),0))))</f>
        <v/>
      </c>
      <c r="AL24" s="202" t="s">
        <v>214</v>
      </c>
      <c r="AM24" s="196" t="str">
        <f>IF(AM23="","",IF(AK24&gt;=100,100&amp;" % ",(IF(AK20&gt;=100,ROUND((IF(AP16=1,IF(AT19&gt;=AO7,IF(AT19&gt;=AO10,"100 %",((AS19/AP10)*100)),"0"),IF(AP16=2,IF(AT20&gt;=AO7,IF(AT20&gt;=AO10,"100 %",((AS20/AP10)*100)),"0"),IF(AP16=3,IF(AT21&gt;=AO7,IF(AT21&gt;=AO10,"100 %",((AS21/AP10)*100)),"0"),IF(AP16=4,IF(AT22&gt;=AO7,IF(AT22&gt;=AO10,"100 %",((AS22/AP10)*100)),"0"),IF(AP16=5,IF(AT23&gt;=AO7,IF(AT23&gt;=AO10,"100 %",((AS23/AP10)*100)),"0"),IF(AP16=6,IF(AT24&gt;=AO7,IF(AT24&gt;=AO10,"100 %",((AS24/AP10)*100)),"0"),IF(AP16=7,IF(AT25&gt;=AO7,IF(AT25&gt;=AO10,"100 %",((AS25/AP10)*100)),"0"),IF(AP16=8,IF(AT26&gt;=AO7,IF(AT26&gt;=AO10,"100 %",((AS26/AP10)*100)),"0"),IF(AP16=9,IF(AT27&gt;=AO7,IF(AT27&gt;=AO10,"100 %",((AS27/AP10)*100)),"0"),IF(AP16=10,IF(AT28&gt;=AO7,IF(AT28&gt;=AO10,"100 %",((AS28/AP10)*100)),"0"),IF(AP16=11,IF(AT29&gt;=AO7,IF(AT29&gt;=AO10,"100 %",((AS29/AP10)*100)),"0"),IF(AP16=12,IF(AT30&gt;=AO7,IF(AT30&gt;=AO10,"100 %",((AS30/AP10)*100)),"0"),0))))))))))))),0)&amp;" % ","0"))))</f>
        <v/>
      </c>
      <c r="AN24" s="196" t="str">
        <f>IF(AM24="","",AP16)</f>
        <v/>
      </c>
      <c r="AO24" s="196">
        <f>'ÉVOLUTION DES OBJECTIFS PROJETS'!M21-'ÉVOLUTION DES OBJECTIFS PROJETS'!K21</f>
        <v>0</v>
      </c>
      <c r="AP24" s="196">
        <f t="shared" si="1"/>
        <v>0</v>
      </c>
      <c r="AQ24" s="196">
        <f t="shared" si="3"/>
        <v>0</v>
      </c>
      <c r="AR24" s="196">
        <f>'CALCUL DU BUDGET'!B86</f>
        <v>400</v>
      </c>
      <c r="AS24" s="203">
        <f t="shared" si="2"/>
        <v>2600</v>
      </c>
      <c r="AT24" s="196">
        <f t="shared" si="4"/>
        <v>2600</v>
      </c>
      <c r="AU24" s="204">
        <v>6</v>
      </c>
      <c r="AV24" s="196"/>
      <c r="AW24" s="201"/>
      <c r="AX24" s="196"/>
      <c r="AY24" s="196"/>
      <c r="AZ24" s="196"/>
      <c r="BA24" s="195"/>
      <c r="BB24" s="195"/>
    </row>
    <row r="25" spans="1:54" ht="18.75" x14ac:dyDescent="0.3">
      <c r="O25" s="233" t="s">
        <v>264</v>
      </c>
      <c r="P25" s="233"/>
      <c r="Q25" s="233"/>
      <c r="R25" s="233"/>
      <c r="S25" s="233"/>
      <c r="T25" s="233"/>
      <c r="U25" s="232"/>
      <c r="V25" s="232"/>
      <c r="W25" s="232"/>
      <c r="X25" s="232"/>
      <c r="Y25" s="229"/>
      <c r="Z25" s="195"/>
      <c r="AA25" s="195"/>
      <c r="AB25" s="195"/>
      <c r="AC25" s="195"/>
      <c r="AD25" s="195"/>
      <c r="AE25" s="195"/>
      <c r="AF25" s="195"/>
      <c r="AG25" s="195"/>
      <c r="AH25" s="196"/>
      <c r="AI25" s="196"/>
      <c r="AJ25" s="196"/>
      <c r="AK25" s="196" t="str">
        <f>IF(AM23="","",IF(AK23&gt;=100,100,ROUND((IF(AP16=1,IF(AT19&gt;=AO7,IF(AT19&gt;=AO10,"100",((AS19/AP10)*100)),"0"),IF(AP16=2,IF(AT20&gt;=AO7,IF(AT20&gt;=AO10,"100",((AS20/AP10)*100)),"0"),IF(AP16=3,IF(AT21&gt;=AO7,IF(AT21&gt;=AO10,"100 ",((AS21/AP10)*100)),"0"),IF(AP16=4,IF(AT22&gt;=AO7,IF(AT22&gt;=AO10,"100",((AS22/AP10)*100)),"0"),IF(AP16=5,IF(AT23&gt;=AO7,IF(AT23&gt;=AO10,"100",((AS23/AP10)*100)),"0"),IF(AP16=6,IF(AT24&gt;=AO7,IF(AT24&gt;=AO10,"100",((AS24/AP10)*100)),"0"),IF(AP16=7,IF(AT25&gt;=AO7,IF(AT25&gt;=AO10,"100",((AS25/AP10)*100)),"0"),IF(AP16=8,IF(AT26&gt;=AO7,IF(AT26&gt;=AO10,"100",((AS26/AP10)*100)),"0"),IF(AP16=9,IF(AT27&gt;=AO7,IF(AT27&gt;=AO10,"100",((AS27/AP10)*100)),"0"),IF(AP16=10,IF(AT28&gt;=AO7,IF(AT28&gt;=AO10,"100",((AS28/AP10)*100)),"0"),IF(AP16=11,IF(AT29&gt;=AO7,IF(AT29&gt;=AO10,"100 %",((AS29/AP10)*100)),"0"),IF(AP16=12,IF(AT30&gt;=AO7,IF(AT30&gt;=AO10,"100",((AS30/AP10)*100)),"0"),0))))))))))))),0)))</f>
        <v/>
      </c>
      <c r="AL25" s="196"/>
      <c r="AM25" s="196"/>
      <c r="AN25" s="196"/>
      <c r="AO25" s="196">
        <f>'ÉVOLUTION DES OBJECTIFS PROJETS'!M22-'ÉVOLUTION DES OBJECTIFS PROJETS'!K22</f>
        <v>0</v>
      </c>
      <c r="AP25" s="196">
        <f t="shared" si="1"/>
        <v>0</v>
      </c>
      <c r="AQ25" s="196">
        <f t="shared" si="3"/>
        <v>0</v>
      </c>
      <c r="AR25" s="196">
        <f>'CALCUL DU BUDGET'!B100</f>
        <v>500</v>
      </c>
      <c r="AS25" s="203">
        <f t="shared" si="2"/>
        <v>3100</v>
      </c>
      <c r="AT25" s="196">
        <f t="shared" si="4"/>
        <v>3100</v>
      </c>
      <c r="AU25" s="204">
        <v>7</v>
      </c>
      <c r="AV25" s="196"/>
      <c r="AW25" s="201"/>
      <c r="AX25" s="196"/>
      <c r="AY25" s="196"/>
      <c r="AZ25" s="196"/>
      <c r="BA25" s="195"/>
      <c r="BB25" s="195"/>
    </row>
    <row r="26" spans="1:54" ht="18.75" x14ac:dyDescent="0.3">
      <c r="O26" s="233" t="s">
        <v>242</v>
      </c>
      <c r="P26" s="233"/>
      <c r="Q26" s="233"/>
      <c r="R26" s="233"/>
      <c r="S26" s="233"/>
      <c r="T26" s="233"/>
      <c r="U26" s="232"/>
      <c r="V26" s="232"/>
      <c r="W26" s="232"/>
      <c r="X26" s="232"/>
      <c r="Y26" s="229"/>
      <c r="Z26" s="195"/>
      <c r="AA26" s="195"/>
      <c r="AB26" s="195"/>
      <c r="AC26" s="195"/>
      <c r="AD26" s="195"/>
      <c r="AE26" s="195"/>
      <c r="AF26" s="195"/>
      <c r="AG26" s="195"/>
      <c r="AH26" s="196"/>
      <c r="AI26" s="196"/>
      <c r="AJ26" s="196"/>
      <c r="AK26" s="202" t="str">
        <f>IF(ISERROR((AM23-AM24)*100),"",ROUND((AM23-AM24)*100,0)&amp; "%")</f>
        <v/>
      </c>
      <c r="AL26" s="196"/>
      <c r="AM26" s="196"/>
      <c r="AN26" s="196"/>
      <c r="AO26" s="196">
        <f>'ÉVOLUTION DES OBJECTIFS PROJETS'!M23-'ÉVOLUTION DES OBJECTIFS PROJETS'!K23</f>
        <v>0</v>
      </c>
      <c r="AP26" s="196">
        <f t="shared" si="1"/>
        <v>0</v>
      </c>
      <c r="AQ26" s="196">
        <f t="shared" si="3"/>
        <v>0</v>
      </c>
      <c r="AR26" s="196">
        <f>'CALCUL DU BUDGET'!B114</f>
        <v>400</v>
      </c>
      <c r="AS26" s="203">
        <f t="shared" si="2"/>
        <v>3500</v>
      </c>
      <c r="AT26" s="196">
        <f t="shared" si="4"/>
        <v>3500</v>
      </c>
      <c r="AU26" s="204">
        <v>8</v>
      </c>
      <c r="AV26" s="196"/>
      <c r="AW26" s="201"/>
      <c r="AX26" s="196"/>
      <c r="AY26" s="196"/>
      <c r="AZ26" s="196"/>
      <c r="BA26" s="195"/>
      <c r="BB26" s="195"/>
    </row>
    <row r="27" spans="1:54" ht="18.75" x14ac:dyDescent="0.3">
      <c r="O27" s="233"/>
      <c r="P27" s="233"/>
      <c r="Q27" s="233"/>
      <c r="R27" s="233"/>
      <c r="S27" s="233"/>
      <c r="T27" s="233"/>
      <c r="U27" s="232"/>
      <c r="V27" s="232"/>
      <c r="W27" s="232"/>
      <c r="X27" s="232"/>
      <c r="Y27" s="229"/>
      <c r="Z27" s="195"/>
      <c r="AA27" s="195"/>
      <c r="AB27" s="195"/>
      <c r="AC27" s="195"/>
      <c r="AD27" s="195"/>
      <c r="AE27" s="195"/>
      <c r="AF27" s="195"/>
      <c r="AG27" s="195"/>
      <c r="AH27" s="195"/>
      <c r="AI27" s="195"/>
      <c r="AJ27" s="196"/>
      <c r="AK27" s="196"/>
      <c r="AL27" s="196"/>
      <c r="AM27" s="196"/>
      <c r="AN27" s="196"/>
      <c r="AO27" s="196">
        <f>'ÉVOLUTION DES OBJECTIFS PROJETS'!M24-'ÉVOLUTION DES OBJECTIFS PROJETS'!K24</f>
        <v>0</v>
      </c>
      <c r="AP27" s="196">
        <f t="shared" si="1"/>
        <v>0</v>
      </c>
      <c r="AQ27" s="196">
        <f t="shared" si="3"/>
        <v>0</v>
      </c>
      <c r="AR27" s="196">
        <f>'CALCUL DU BUDGET'!B128</f>
        <v>400</v>
      </c>
      <c r="AS27" s="203">
        <f t="shared" si="2"/>
        <v>3900</v>
      </c>
      <c r="AT27" s="196">
        <f t="shared" si="4"/>
        <v>3900</v>
      </c>
      <c r="AU27" s="204">
        <v>9</v>
      </c>
      <c r="AV27" s="196"/>
      <c r="AW27" s="201"/>
      <c r="AX27" s="196"/>
      <c r="AY27" s="196"/>
      <c r="AZ27" s="196"/>
      <c r="BA27" s="195"/>
      <c r="BB27" s="195"/>
    </row>
    <row r="28" spans="1:54" ht="19.5" customHeight="1" x14ac:dyDescent="0.4">
      <c r="O28" s="233" t="s">
        <v>299</v>
      </c>
      <c r="P28" s="229"/>
      <c r="Q28" s="229"/>
      <c r="R28" s="229"/>
      <c r="S28" s="229"/>
      <c r="T28" s="229"/>
      <c r="U28" s="229"/>
      <c r="V28" s="229"/>
      <c r="W28" s="229"/>
      <c r="X28" s="229"/>
      <c r="Y28" s="229"/>
      <c r="Z28" s="195"/>
      <c r="AA28" s="195"/>
      <c r="AB28" s="195"/>
      <c r="AC28" s="195"/>
      <c r="AD28" s="195"/>
      <c r="AE28" s="195"/>
      <c r="AF28" s="195"/>
      <c r="AG28" s="195"/>
      <c r="AH28" s="195"/>
      <c r="AI28" s="195"/>
      <c r="AJ28" s="196"/>
      <c r="AK28" s="196"/>
      <c r="AL28" s="196"/>
      <c r="AM28" s="196"/>
      <c r="AN28" s="196"/>
      <c r="AO28" s="196">
        <f>'ÉVOLUTION DES OBJECTIFS PROJETS'!M25-'ÉVOLUTION DES OBJECTIFS PROJETS'!K25</f>
        <v>0</v>
      </c>
      <c r="AP28" s="196">
        <f t="shared" si="1"/>
        <v>0</v>
      </c>
      <c r="AQ28" s="196">
        <f t="shared" si="3"/>
        <v>0</v>
      </c>
      <c r="AR28" s="196">
        <f>'CALCUL DU BUDGET'!B142</f>
        <v>500</v>
      </c>
      <c r="AS28" s="203">
        <f t="shared" si="2"/>
        <v>4400</v>
      </c>
      <c r="AT28" s="196">
        <f t="shared" si="4"/>
        <v>4400</v>
      </c>
      <c r="AU28" s="204">
        <v>10</v>
      </c>
      <c r="AV28" s="196"/>
      <c r="AW28" s="201"/>
      <c r="AX28" s="196"/>
      <c r="AY28" s="196"/>
      <c r="AZ28" s="196"/>
      <c r="BA28" s="195"/>
      <c r="BB28" s="195"/>
    </row>
    <row r="29" spans="1:54" ht="21" customHeight="1" x14ac:dyDescent="0.35">
      <c r="A29" s="556" t="s">
        <v>248</v>
      </c>
      <c r="B29" s="556"/>
      <c r="C29" s="556"/>
      <c r="D29" s="556"/>
      <c r="E29" s="556"/>
      <c r="F29" s="556"/>
      <c r="G29" s="556"/>
      <c r="H29" s="556"/>
      <c r="I29" s="556"/>
      <c r="J29" s="556"/>
      <c r="K29" s="556"/>
      <c r="L29" s="556"/>
      <c r="M29" s="556"/>
      <c r="O29" s="233" t="s">
        <v>297</v>
      </c>
      <c r="P29" s="229"/>
      <c r="Q29" s="229"/>
      <c r="R29" s="229"/>
      <c r="S29" s="229"/>
      <c r="T29" s="229"/>
      <c r="U29" s="229"/>
      <c r="V29" s="229"/>
      <c r="W29" s="229"/>
      <c r="X29" s="229"/>
      <c r="Y29" s="229"/>
      <c r="Z29" s="195"/>
      <c r="AA29" s="195"/>
      <c r="AB29" s="195"/>
      <c r="AC29" s="195"/>
      <c r="AD29" s="195"/>
      <c r="AE29" s="195"/>
      <c r="AF29" s="195"/>
      <c r="AG29" s="195"/>
      <c r="AH29" s="195"/>
      <c r="AI29" s="195"/>
      <c r="AJ29" s="196"/>
      <c r="AK29" s="205" t="s">
        <v>228</v>
      </c>
      <c r="AL29" s="196"/>
      <c r="AM29" s="196"/>
      <c r="AN29" s="196"/>
      <c r="AO29" s="196">
        <f>'ÉVOLUTION DES OBJECTIFS PROJETS'!M26-'ÉVOLUTION DES OBJECTIFS PROJETS'!K26</f>
        <v>0</v>
      </c>
      <c r="AP29" s="196">
        <f t="shared" si="1"/>
        <v>0</v>
      </c>
      <c r="AQ29" s="196">
        <f t="shared" si="3"/>
        <v>0</v>
      </c>
      <c r="AR29" s="196">
        <f>'CALCUL DU BUDGET'!B156</f>
        <v>400</v>
      </c>
      <c r="AS29" s="203">
        <f t="shared" si="2"/>
        <v>4800</v>
      </c>
      <c r="AT29" s="196">
        <f t="shared" si="4"/>
        <v>4800</v>
      </c>
      <c r="AU29" s="204">
        <v>11</v>
      </c>
      <c r="AV29" s="196"/>
      <c r="AW29" s="201"/>
      <c r="AX29" s="196"/>
      <c r="AY29" s="196"/>
      <c r="AZ29" s="196"/>
      <c r="BA29" s="195"/>
      <c r="BB29" s="195"/>
    </row>
    <row r="30" spans="1:54" ht="15.75" thickBot="1" x14ac:dyDescent="0.3">
      <c r="A30" s="556"/>
      <c r="B30" s="556"/>
      <c r="C30" s="556"/>
      <c r="D30" s="556"/>
      <c r="E30" s="556"/>
      <c r="F30" s="556"/>
      <c r="G30" s="556"/>
      <c r="H30" s="556"/>
      <c r="I30" s="556"/>
      <c r="J30" s="556"/>
      <c r="K30" s="556"/>
      <c r="L30" s="556"/>
      <c r="M30" s="556"/>
      <c r="O30" s="229"/>
      <c r="P30" s="229"/>
      <c r="Q30" s="229"/>
      <c r="R30" s="229"/>
      <c r="S30" s="229"/>
      <c r="T30" s="229"/>
      <c r="U30" s="229"/>
      <c r="V30" s="229"/>
      <c r="W30" s="229"/>
      <c r="X30" s="229"/>
      <c r="Y30" s="229"/>
      <c r="Z30" s="195"/>
      <c r="AA30" s="195"/>
      <c r="AB30" s="195"/>
      <c r="AC30" s="195"/>
      <c r="AD30" s="195"/>
      <c r="AE30" s="195"/>
      <c r="AF30" s="195"/>
      <c r="AG30" s="195"/>
      <c r="AH30" s="195"/>
      <c r="AI30" s="195"/>
      <c r="AJ30" s="196"/>
      <c r="AK30" s="196"/>
      <c r="AL30" s="196"/>
      <c r="AM30" s="196"/>
      <c r="AN30" s="196"/>
      <c r="AO30" s="196">
        <f>'ÉVOLUTION DES OBJECTIFS PROJETS'!M27-'ÉVOLUTION DES OBJECTIFS PROJETS'!K27</f>
        <v>0</v>
      </c>
      <c r="AP30" s="196">
        <f t="shared" si="1"/>
        <v>0</v>
      </c>
      <c r="AQ30" s="196">
        <f t="shared" si="3"/>
        <v>0</v>
      </c>
      <c r="AR30" s="196">
        <f>'CALCUL DU BUDGET'!B170</f>
        <v>500</v>
      </c>
      <c r="AS30" s="203">
        <f t="shared" si="2"/>
        <v>5300</v>
      </c>
      <c r="AT30" s="196">
        <f t="shared" si="4"/>
        <v>5300</v>
      </c>
      <c r="AU30" s="204">
        <v>12</v>
      </c>
      <c r="AV30" s="196"/>
      <c r="AW30" s="201"/>
      <c r="AX30" s="196"/>
      <c r="AY30" s="196"/>
      <c r="AZ30" s="196"/>
      <c r="BA30" s="195"/>
      <c r="BB30" s="195"/>
    </row>
    <row r="31" spans="1:54" ht="15.75" thickBot="1" x14ac:dyDescent="0.3">
      <c r="A31" s="556"/>
      <c r="B31" s="556"/>
      <c r="C31" s="556"/>
      <c r="D31" s="556"/>
      <c r="E31" s="556"/>
      <c r="F31" s="556"/>
      <c r="G31" s="556"/>
      <c r="H31" s="556"/>
      <c r="I31" s="556"/>
      <c r="J31" s="556"/>
      <c r="K31" s="556"/>
      <c r="L31" s="556"/>
      <c r="M31" s="556"/>
      <c r="O31" s="230" t="s">
        <v>243</v>
      </c>
      <c r="P31" s="237"/>
      <c r="Q31" s="229" t="s">
        <v>244</v>
      </c>
      <c r="R31" s="230" t="s">
        <v>246</v>
      </c>
      <c r="S31" s="237"/>
      <c r="T31" s="229" t="s">
        <v>245</v>
      </c>
      <c r="U31" s="230"/>
      <c r="V31" s="230" t="s">
        <v>247</v>
      </c>
      <c r="W31" s="237"/>
      <c r="X31" s="238" t="s">
        <v>245</v>
      </c>
      <c r="Y31" s="229"/>
      <c r="Z31" s="195"/>
      <c r="AA31" s="195"/>
      <c r="AB31" s="195"/>
      <c r="AC31" s="195"/>
      <c r="AD31" s="195"/>
      <c r="AE31" s="195"/>
      <c r="AF31" s="195"/>
      <c r="AG31" s="195"/>
      <c r="AH31" s="195"/>
      <c r="AI31" s="195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201"/>
      <c r="AX31" s="196"/>
      <c r="AY31" s="196"/>
      <c r="AZ31" s="196"/>
      <c r="BA31" s="195"/>
      <c r="BB31" s="195"/>
    </row>
    <row r="32" spans="1:54" ht="15.75" x14ac:dyDescent="0.25">
      <c r="A32" s="556"/>
      <c r="B32" s="556"/>
      <c r="C32" s="556"/>
      <c r="D32" s="556"/>
      <c r="E32" s="556"/>
      <c r="F32" s="556"/>
      <c r="G32" s="556"/>
      <c r="H32" s="556"/>
      <c r="I32" s="556"/>
      <c r="J32" s="556"/>
      <c r="K32" s="556"/>
      <c r="L32" s="556"/>
      <c r="M32" s="556"/>
      <c r="O32" s="239" t="s">
        <v>267</v>
      </c>
      <c r="P32" s="229"/>
      <c r="Q32" s="229"/>
      <c r="R32" s="229"/>
      <c r="S32" s="229"/>
      <c r="T32" s="229"/>
      <c r="U32" s="229"/>
      <c r="V32" s="229"/>
      <c r="W32" s="229"/>
      <c r="X32" s="229"/>
      <c r="Y32" s="229"/>
      <c r="Z32" s="195"/>
      <c r="AA32" s="195"/>
      <c r="AB32" s="195"/>
      <c r="AC32" s="195"/>
      <c r="AD32" s="195"/>
      <c r="AE32" s="195"/>
      <c r="AF32" s="195"/>
      <c r="AG32" s="195"/>
      <c r="AH32" s="195"/>
      <c r="AI32" s="195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201"/>
      <c r="AX32" s="196"/>
      <c r="AY32" s="196"/>
      <c r="AZ32" s="196"/>
      <c r="BA32" s="195"/>
      <c r="BB32" s="195"/>
    </row>
    <row r="33" spans="1:54" x14ac:dyDescent="0.25">
      <c r="A33" s="556"/>
      <c r="B33" s="556"/>
      <c r="C33" s="556"/>
      <c r="D33" s="556"/>
      <c r="E33" s="556"/>
      <c r="F33" s="556"/>
      <c r="G33" s="556"/>
      <c r="H33" s="556"/>
      <c r="I33" s="556"/>
      <c r="J33" s="556"/>
      <c r="K33" s="556"/>
      <c r="L33" s="556"/>
      <c r="M33" s="556"/>
      <c r="O33" s="229"/>
      <c r="P33" s="229"/>
      <c r="Q33" s="229"/>
      <c r="R33" s="229"/>
      <c r="S33" s="229"/>
      <c r="T33" s="229"/>
      <c r="U33" s="229"/>
      <c r="V33" s="229"/>
      <c r="W33" s="229"/>
      <c r="X33" s="229"/>
      <c r="Y33" s="229"/>
      <c r="Z33" s="195"/>
      <c r="AA33" s="195"/>
      <c r="AB33" s="195"/>
      <c r="AC33" s="195"/>
      <c r="AD33" s="195"/>
      <c r="AE33" s="195"/>
      <c r="AF33" s="195"/>
      <c r="AG33" s="195"/>
      <c r="AH33" s="195"/>
      <c r="AI33" s="195"/>
      <c r="AJ33" s="196"/>
      <c r="AK33" s="196"/>
      <c r="AL33" s="196" t="s">
        <v>219</v>
      </c>
      <c r="AM33" s="196"/>
      <c r="AN33" s="196" t="s">
        <v>221</v>
      </c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5"/>
      <c r="BB33" s="195"/>
    </row>
    <row r="34" spans="1:54" x14ac:dyDescent="0.25">
      <c r="O34" s="229"/>
      <c r="P34" s="229"/>
      <c r="Q34" s="229"/>
      <c r="R34" s="229"/>
      <c r="S34" s="229"/>
      <c r="T34" s="229"/>
      <c r="U34" s="229"/>
      <c r="V34" s="229"/>
      <c r="W34" s="229"/>
      <c r="X34" s="229"/>
      <c r="Y34" s="229"/>
      <c r="Z34" s="195"/>
      <c r="AA34" s="195"/>
      <c r="AB34" s="195"/>
      <c r="AC34" s="195"/>
      <c r="AD34" s="195"/>
      <c r="AE34" s="195"/>
      <c r="AF34" s="195"/>
      <c r="AG34" s="195"/>
      <c r="AH34" s="195"/>
      <c r="AI34" s="195"/>
      <c r="AJ34" s="196"/>
      <c r="AK34" s="196"/>
      <c r="AL34" s="196" t="s">
        <v>220</v>
      </c>
      <c r="AM34" s="196"/>
      <c r="AN34" s="196" t="s">
        <v>220</v>
      </c>
      <c r="AO34" s="196"/>
      <c r="AP34" s="196"/>
      <c r="AQ34" s="196"/>
      <c r="AR34" s="196"/>
      <c r="AS34" s="196"/>
      <c r="AT34" s="196"/>
      <c r="AU34" s="196"/>
      <c r="AV34" s="196"/>
      <c r="AW34" s="196"/>
      <c r="AX34" s="196"/>
      <c r="AY34" s="196"/>
      <c r="AZ34" s="196"/>
      <c r="BA34" s="195"/>
      <c r="BB34" s="195"/>
    </row>
    <row r="35" spans="1:54" x14ac:dyDescent="0.25">
      <c r="O35" s="229"/>
      <c r="P35" s="229"/>
      <c r="Q35" s="229"/>
      <c r="R35" s="229"/>
      <c r="S35" s="229"/>
      <c r="T35" s="229"/>
      <c r="U35" s="229"/>
      <c r="V35" s="229"/>
      <c r="W35" s="229"/>
      <c r="X35" s="229"/>
      <c r="Y35" s="229"/>
      <c r="Z35" s="195"/>
      <c r="AA35" s="195"/>
      <c r="AB35" s="195"/>
      <c r="AC35" s="195"/>
      <c r="AD35" s="195"/>
      <c r="AE35" s="195"/>
      <c r="AF35" s="195"/>
      <c r="AG35" s="195"/>
      <c r="AH35" s="195"/>
      <c r="AI35" s="195"/>
      <c r="AJ35" s="196"/>
      <c r="AK35" s="196"/>
      <c r="AL35" s="196"/>
      <c r="AM35" s="196"/>
      <c r="AN35" s="196"/>
      <c r="AO35" s="196" t="s">
        <v>222</v>
      </c>
      <c r="AP35" s="196" t="s">
        <v>223</v>
      </c>
      <c r="AQ35" s="196"/>
      <c r="AR35" s="196" t="s">
        <v>231</v>
      </c>
      <c r="AS35" s="196"/>
      <c r="AT35" s="196"/>
      <c r="AU35" s="196"/>
      <c r="AV35" s="196"/>
      <c r="AW35" s="196"/>
      <c r="AX35" s="196"/>
      <c r="AY35" s="196"/>
      <c r="AZ35" s="196"/>
      <c r="BA35" s="195"/>
      <c r="BB35" s="195"/>
    </row>
    <row r="36" spans="1:54" x14ac:dyDescent="0.25">
      <c r="O36" s="229"/>
      <c r="P36" s="229"/>
      <c r="Q36" s="229"/>
      <c r="R36" s="229"/>
      <c r="S36" s="229"/>
      <c r="T36" s="229"/>
      <c r="U36" s="229"/>
      <c r="V36" s="229"/>
      <c r="W36" s="229"/>
      <c r="X36" s="229"/>
      <c r="Y36" s="229"/>
      <c r="Z36" s="195"/>
      <c r="AA36" s="195"/>
      <c r="AB36" s="195"/>
      <c r="AC36" s="195"/>
      <c r="AD36" s="195"/>
      <c r="AE36" s="195"/>
      <c r="AF36" s="195"/>
      <c r="AG36" s="195"/>
      <c r="AH36" s="195"/>
      <c r="AI36" s="195"/>
      <c r="AJ36" s="196"/>
      <c r="AK36" s="196"/>
      <c r="AL36" s="196">
        <f>'CALCUL DU BUDGET'!B16+'CALCUL DU BUDGET'!C17</f>
        <v>500</v>
      </c>
      <c r="AM36" s="196">
        <f>AL36</f>
        <v>500</v>
      </c>
      <c r="AN36" s="196">
        <f>'ÉVOLUTION DES OBJECTIFS PROJETS'!N16</f>
        <v>0</v>
      </c>
      <c r="AO36" s="196" t="e">
        <f>ROUND((100*(AN36-AM36)/AN36),2)</f>
        <v>#DIV/0!</v>
      </c>
      <c r="AP36" s="196">
        <f>ROUND((AN36-AM36),0)</f>
        <v>-500</v>
      </c>
      <c r="AQ36" s="196"/>
      <c r="AR36" s="196">
        <f>ROUND((AQ19-AT19),0)</f>
        <v>-500</v>
      </c>
      <c r="AS36" s="196">
        <f>IF(AR36&gt;=1,AS19+AR36,AS19--AR36)</f>
        <v>0</v>
      </c>
      <c r="AT36" s="196"/>
      <c r="AU36" s="196"/>
      <c r="AV36" s="196"/>
      <c r="AW36" s="196"/>
      <c r="AX36" s="196"/>
      <c r="AY36" s="196"/>
      <c r="AZ36" s="196"/>
      <c r="BA36" s="195"/>
      <c r="BB36" s="195"/>
    </row>
    <row r="37" spans="1:54" x14ac:dyDescent="0.25">
      <c r="O37" s="229"/>
      <c r="P37" s="229"/>
      <c r="Q37" s="229"/>
      <c r="R37" s="229"/>
      <c r="S37" s="229"/>
      <c r="T37" s="229"/>
      <c r="U37" s="229"/>
      <c r="V37" s="229"/>
      <c r="W37" s="229"/>
      <c r="X37" s="229"/>
      <c r="Y37" s="229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6"/>
      <c r="AK37" s="196"/>
      <c r="AL37" s="196">
        <f>'CALCUL DU BUDGET'!B30+'CALCUL DU BUDGET'!C31</f>
        <v>400</v>
      </c>
      <c r="AM37" s="196">
        <f>AL37+AM36</f>
        <v>900</v>
      </c>
      <c r="AN37" s="196">
        <f>'ÉVOLUTION DES OBJECTIFS PROJETS'!N17</f>
        <v>0</v>
      </c>
      <c r="AO37" s="196" t="e">
        <f t="shared" ref="AO37:AO47" si="5">ROUND((100*(AN37-AM37)/AN37),2)</f>
        <v>#DIV/0!</v>
      </c>
      <c r="AP37" s="196">
        <f>ROUND((AN37-AM37),0)</f>
        <v>-900</v>
      </c>
      <c r="AQ37" s="196"/>
      <c r="AR37" s="196">
        <f t="shared" ref="AR37:AR47" si="6">ROUND((AQ20-AT20),0)</f>
        <v>-900</v>
      </c>
      <c r="AS37" s="196">
        <f t="shared" ref="AS37:AS47" si="7">IF(AR37&gt;=1,AS20+AR37,AS20--AR37)</f>
        <v>0</v>
      </c>
      <c r="AT37" s="196"/>
      <c r="AU37" s="196"/>
      <c r="AV37" s="196"/>
      <c r="AW37" s="196"/>
      <c r="AX37" s="196"/>
      <c r="AY37" s="196"/>
      <c r="AZ37" s="196"/>
      <c r="BA37" s="195"/>
      <c r="BB37" s="195"/>
    </row>
    <row r="38" spans="1:54" ht="18.75" x14ac:dyDescent="0.3">
      <c r="O38" s="232" t="s">
        <v>250</v>
      </c>
      <c r="P38" s="229"/>
      <c r="Q38" s="229"/>
      <c r="R38" s="229"/>
      <c r="S38" s="229"/>
      <c r="T38" s="229"/>
      <c r="U38" s="229"/>
      <c r="V38" s="229"/>
      <c r="W38" s="229"/>
      <c r="X38" s="229"/>
      <c r="Y38" s="229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6"/>
      <c r="AK38" s="196"/>
      <c r="AL38" s="196">
        <f>'CALCUL DU BUDGET'!B44+'CALCUL DU BUDGET'!C45</f>
        <v>400</v>
      </c>
      <c r="AM38" s="196">
        <f t="shared" ref="AM38:AM47" si="8">AL38+AM37</f>
        <v>1300</v>
      </c>
      <c r="AN38" s="196">
        <f>'ÉVOLUTION DES OBJECTIFS PROJETS'!N18</f>
        <v>0</v>
      </c>
      <c r="AO38" s="196" t="e">
        <f t="shared" si="5"/>
        <v>#DIV/0!</v>
      </c>
      <c r="AP38" s="196">
        <f t="shared" ref="AP38:AP47" si="9">ROUND((AN38-AM38),0)</f>
        <v>-1300</v>
      </c>
      <c r="AQ38" s="196"/>
      <c r="AR38" s="196">
        <f t="shared" si="6"/>
        <v>-1300</v>
      </c>
      <c r="AS38" s="196">
        <f t="shared" si="7"/>
        <v>0</v>
      </c>
      <c r="AT38" s="196"/>
      <c r="AU38" s="196"/>
      <c r="AV38" s="196"/>
      <c r="AW38" s="196"/>
      <c r="AX38" s="196"/>
      <c r="AY38" s="196"/>
      <c r="AZ38" s="196"/>
      <c r="BA38" s="195"/>
      <c r="BB38" s="195"/>
    </row>
    <row r="39" spans="1:54" ht="15.75" x14ac:dyDescent="0.25">
      <c r="O39" s="233"/>
      <c r="P39" s="229"/>
      <c r="Q39" s="229"/>
      <c r="R39" s="229"/>
      <c r="S39" s="229"/>
      <c r="T39" s="229"/>
      <c r="U39" s="229"/>
      <c r="V39" s="229"/>
      <c r="W39" s="229"/>
      <c r="X39" s="229"/>
      <c r="Y39" s="229"/>
      <c r="Z39" s="195"/>
      <c r="AA39" s="195"/>
      <c r="AB39" s="195"/>
      <c r="AC39" s="195"/>
      <c r="AD39" s="195"/>
      <c r="AE39" s="195"/>
      <c r="AF39" s="195"/>
      <c r="AG39" s="195"/>
      <c r="AH39" s="195"/>
      <c r="AI39" s="195"/>
      <c r="AJ39" s="196"/>
      <c r="AK39" s="196"/>
      <c r="AL39" s="196">
        <f>'CALCUL DU BUDGET'!B58+'CALCUL DU BUDGET'!C59</f>
        <v>500</v>
      </c>
      <c r="AM39" s="196">
        <f t="shared" si="8"/>
        <v>1800</v>
      </c>
      <c r="AN39" s="196">
        <f>'ÉVOLUTION DES OBJECTIFS PROJETS'!N19</f>
        <v>0</v>
      </c>
      <c r="AO39" s="196" t="e">
        <f t="shared" si="5"/>
        <v>#DIV/0!</v>
      </c>
      <c r="AP39" s="196">
        <f t="shared" si="9"/>
        <v>-1800</v>
      </c>
      <c r="AQ39" s="196"/>
      <c r="AR39" s="196">
        <f t="shared" si="6"/>
        <v>-1800</v>
      </c>
      <c r="AS39" s="196">
        <f t="shared" si="7"/>
        <v>0</v>
      </c>
      <c r="AT39" s="196"/>
      <c r="AU39" s="196"/>
      <c r="AV39" s="196"/>
      <c r="AW39" s="196"/>
      <c r="AX39" s="196"/>
      <c r="AY39" s="196"/>
      <c r="AZ39" s="196"/>
      <c r="BA39" s="195"/>
      <c r="BB39" s="195"/>
    </row>
    <row r="40" spans="1:54" ht="21.75" customHeight="1" x14ac:dyDescent="0.4">
      <c r="O40" s="233" t="s">
        <v>300</v>
      </c>
      <c r="P40" s="229"/>
      <c r="Q40" s="229"/>
      <c r="R40" s="229"/>
      <c r="S40" s="229"/>
      <c r="T40" s="229"/>
      <c r="U40" s="229"/>
      <c r="V40" s="229"/>
      <c r="W40" s="229"/>
      <c r="X40" s="229"/>
      <c r="Y40" s="229"/>
      <c r="Z40" s="195"/>
      <c r="AA40" s="195"/>
      <c r="AB40" s="195"/>
      <c r="AC40" s="195"/>
      <c r="AD40" s="195"/>
      <c r="AE40" s="195"/>
      <c r="AF40" s="195"/>
      <c r="AG40" s="195"/>
      <c r="AH40" s="195"/>
      <c r="AI40" s="195"/>
      <c r="AJ40" s="196"/>
      <c r="AK40" s="196"/>
      <c r="AL40" s="196">
        <f>'CALCUL DU BUDGET'!B72+'CALCUL DU BUDGET'!C73</f>
        <v>400</v>
      </c>
      <c r="AM40" s="196">
        <f t="shared" si="8"/>
        <v>2200</v>
      </c>
      <c r="AN40" s="196">
        <f>'ÉVOLUTION DES OBJECTIFS PROJETS'!N20</f>
        <v>0</v>
      </c>
      <c r="AO40" s="196" t="e">
        <f t="shared" si="5"/>
        <v>#DIV/0!</v>
      </c>
      <c r="AP40" s="196">
        <f t="shared" si="9"/>
        <v>-2200</v>
      </c>
      <c r="AQ40" s="196"/>
      <c r="AR40" s="196">
        <f t="shared" si="6"/>
        <v>-2200</v>
      </c>
      <c r="AS40" s="196">
        <f t="shared" si="7"/>
        <v>0</v>
      </c>
      <c r="AT40" s="196"/>
      <c r="AU40" s="196"/>
      <c r="AV40" s="196"/>
      <c r="AW40" s="196"/>
      <c r="AX40" s="196"/>
      <c r="AY40" s="196"/>
      <c r="AZ40" s="196"/>
      <c r="BA40" s="195"/>
      <c r="BB40" s="195"/>
    </row>
    <row r="41" spans="1:54" ht="15.75" x14ac:dyDescent="0.25">
      <c r="O41" s="233" t="s">
        <v>249</v>
      </c>
      <c r="P41" s="229"/>
      <c r="Q41" s="229"/>
      <c r="R41" s="229"/>
      <c r="S41" s="229"/>
      <c r="T41" s="229"/>
      <c r="U41" s="229"/>
      <c r="V41" s="229"/>
      <c r="W41" s="229"/>
      <c r="X41" s="229"/>
      <c r="Y41" s="229"/>
      <c r="Z41" s="195"/>
      <c r="AA41" s="195"/>
      <c r="AB41" s="195"/>
      <c r="AC41" s="195"/>
      <c r="AD41" s="195"/>
      <c r="AE41" s="195"/>
      <c r="AF41" s="195"/>
      <c r="AG41" s="195"/>
      <c r="AH41" s="195"/>
      <c r="AI41" s="195"/>
      <c r="AJ41" s="196"/>
      <c r="AK41" s="196"/>
      <c r="AL41" s="196">
        <f>'CALCUL DU BUDGET'!B86+'CALCUL DU BUDGET'!C87</f>
        <v>400</v>
      </c>
      <c r="AM41" s="196">
        <f t="shared" si="8"/>
        <v>2600</v>
      </c>
      <c r="AN41" s="196">
        <f>'ÉVOLUTION DES OBJECTIFS PROJETS'!N21</f>
        <v>0</v>
      </c>
      <c r="AO41" s="196" t="e">
        <f t="shared" si="5"/>
        <v>#DIV/0!</v>
      </c>
      <c r="AP41" s="196">
        <f t="shared" si="9"/>
        <v>-2600</v>
      </c>
      <c r="AQ41" s="196"/>
      <c r="AR41" s="196">
        <f t="shared" si="6"/>
        <v>-2600</v>
      </c>
      <c r="AS41" s="196">
        <f t="shared" si="7"/>
        <v>0</v>
      </c>
      <c r="AT41" s="196"/>
      <c r="AU41" s="196"/>
      <c r="AV41" s="196"/>
      <c r="AW41" s="196"/>
      <c r="AX41" s="196"/>
      <c r="AY41" s="196"/>
      <c r="AZ41" s="196"/>
      <c r="BA41" s="195"/>
      <c r="BB41" s="195"/>
    </row>
    <row r="42" spans="1:54" x14ac:dyDescent="0.25">
      <c r="O42" s="229"/>
      <c r="P42" s="229"/>
      <c r="Q42" s="229"/>
      <c r="R42" s="229"/>
      <c r="S42" s="229"/>
      <c r="T42" s="229"/>
      <c r="U42" s="229"/>
      <c r="V42" s="229"/>
      <c r="W42" s="229"/>
      <c r="X42" s="229"/>
      <c r="Y42" s="229"/>
      <c r="Z42" s="195"/>
      <c r="AA42" s="195"/>
      <c r="AB42" s="195"/>
      <c r="AC42" s="195"/>
      <c r="AD42" s="195"/>
      <c r="AE42" s="195"/>
      <c r="AF42" s="195"/>
      <c r="AG42" s="195"/>
      <c r="AH42" s="195"/>
      <c r="AI42" s="195"/>
      <c r="AJ42" s="196"/>
      <c r="AK42" s="196"/>
      <c r="AL42" s="196">
        <f>'CALCUL DU BUDGET'!B100+'CALCUL DU BUDGET'!C101</f>
        <v>500</v>
      </c>
      <c r="AM42" s="196">
        <f t="shared" si="8"/>
        <v>3100</v>
      </c>
      <c r="AN42" s="196">
        <f>'ÉVOLUTION DES OBJECTIFS PROJETS'!N22</f>
        <v>0</v>
      </c>
      <c r="AO42" s="196" t="e">
        <f t="shared" si="5"/>
        <v>#DIV/0!</v>
      </c>
      <c r="AP42" s="196">
        <f t="shared" si="9"/>
        <v>-3100</v>
      </c>
      <c r="AQ42" s="196"/>
      <c r="AR42" s="196">
        <f t="shared" si="6"/>
        <v>-3100</v>
      </c>
      <c r="AS42" s="196">
        <f t="shared" si="7"/>
        <v>0</v>
      </c>
      <c r="AT42" s="196"/>
      <c r="AU42" s="196"/>
      <c r="AV42" s="196"/>
      <c r="AW42" s="196"/>
      <c r="AX42" s="196"/>
      <c r="AY42" s="196"/>
      <c r="AZ42" s="196"/>
      <c r="BA42" s="195"/>
      <c r="BB42" s="195"/>
    </row>
    <row r="43" spans="1:54" ht="26.25" x14ac:dyDescent="0.4">
      <c r="O43" s="233" t="s">
        <v>301</v>
      </c>
      <c r="P43" s="233"/>
      <c r="Q43" s="234"/>
      <c r="R43" s="233"/>
      <c r="S43" s="233"/>
      <c r="T43" s="233"/>
      <c r="U43" s="232"/>
      <c r="V43" s="232"/>
      <c r="W43" s="232"/>
      <c r="X43" s="232"/>
      <c r="Y43" s="229"/>
      <c r="Z43" s="195"/>
      <c r="AA43" s="195"/>
      <c r="AB43" s="195"/>
      <c r="AC43" s="195"/>
      <c r="AD43" s="195"/>
      <c r="AE43" s="195"/>
      <c r="AF43" s="195"/>
      <c r="AG43" s="195"/>
      <c r="AH43" s="195"/>
      <c r="AI43" s="195"/>
      <c r="AJ43" s="196"/>
      <c r="AK43" s="196"/>
      <c r="AL43" s="196">
        <f>'CALCUL DU BUDGET'!B114+'CALCUL DU BUDGET'!C115</f>
        <v>400</v>
      </c>
      <c r="AM43" s="196">
        <f t="shared" si="8"/>
        <v>3500</v>
      </c>
      <c r="AN43" s="196">
        <f>'ÉVOLUTION DES OBJECTIFS PROJETS'!N23</f>
        <v>0</v>
      </c>
      <c r="AO43" s="196" t="e">
        <f t="shared" si="5"/>
        <v>#DIV/0!</v>
      </c>
      <c r="AP43" s="196">
        <f t="shared" si="9"/>
        <v>-3500</v>
      </c>
      <c r="AQ43" s="196"/>
      <c r="AR43" s="196">
        <f t="shared" si="6"/>
        <v>-3500</v>
      </c>
      <c r="AS43" s="196">
        <f t="shared" si="7"/>
        <v>0</v>
      </c>
      <c r="AT43" s="196"/>
      <c r="AU43" s="196"/>
      <c r="AV43" s="196"/>
      <c r="AW43" s="196"/>
      <c r="AX43" s="196"/>
      <c r="AY43" s="196"/>
      <c r="AZ43" s="196"/>
      <c r="BA43" s="195"/>
      <c r="BB43" s="195"/>
    </row>
    <row r="44" spans="1:54" ht="18.75" x14ac:dyDescent="0.3">
      <c r="O44" s="233" t="s">
        <v>291</v>
      </c>
      <c r="P44" s="233"/>
      <c r="Q44" s="233"/>
      <c r="R44" s="233"/>
      <c r="S44" s="234"/>
      <c r="T44" s="240"/>
      <c r="U44" s="236"/>
      <c r="V44" s="236"/>
      <c r="W44" s="232"/>
      <c r="X44" s="232"/>
      <c r="Y44" s="229"/>
      <c r="Z44" s="195"/>
      <c r="AA44" s="195"/>
      <c r="AB44" s="195"/>
      <c r="AC44" s="195"/>
      <c r="AD44" s="195"/>
      <c r="AE44" s="195"/>
      <c r="AF44" s="195"/>
      <c r="AG44" s="195"/>
      <c r="AH44" s="195"/>
      <c r="AI44" s="195"/>
      <c r="AJ44" s="196"/>
      <c r="AK44" s="196"/>
      <c r="AL44" s="196">
        <f>'CALCUL DU BUDGET'!B128+'CALCUL DU BUDGET'!C129</f>
        <v>400</v>
      </c>
      <c r="AM44" s="196">
        <f t="shared" si="8"/>
        <v>3900</v>
      </c>
      <c r="AN44" s="196">
        <f>'ÉVOLUTION DES OBJECTIFS PROJETS'!N24</f>
        <v>0</v>
      </c>
      <c r="AO44" s="196" t="e">
        <f t="shared" si="5"/>
        <v>#DIV/0!</v>
      </c>
      <c r="AP44" s="196">
        <f t="shared" si="9"/>
        <v>-3900</v>
      </c>
      <c r="AQ44" s="196"/>
      <c r="AR44" s="196">
        <f t="shared" si="6"/>
        <v>-3900</v>
      </c>
      <c r="AS44" s="196">
        <f t="shared" si="7"/>
        <v>0</v>
      </c>
      <c r="AT44" s="196"/>
      <c r="AU44" s="196"/>
      <c r="AV44" s="196"/>
      <c r="AW44" s="196"/>
      <c r="AX44" s="196"/>
      <c r="AY44" s="196"/>
      <c r="AZ44" s="196"/>
      <c r="BA44" s="195"/>
      <c r="BB44" s="195"/>
    </row>
    <row r="45" spans="1:54" x14ac:dyDescent="0.25">
      <c r="O45" s="229"/>
      <c r="P45" s="229"/>
      <c r="Q45" s="229"/>
      <c r="R45" s="229"/>
      <c r="S45" s="229"/>
      <c r="T45" s="229"/>
      <c r="U45" s="229"/>
      <c r="V45" s="229"/>
      <c r="W45" s="229"/>
      <c r="X45" s="229"/>
      <c r="Y45" s="229"/>
      <c r="Z45" s="195"/>
      <c r="AA45" s="195"/>
      <c r="AB45" s="195"/>
      <c r="AC45" s="195"/>
      <c r="AD45" s="195"/>
      <c r="AE45" s="195"/>
      <c r="AF45" s="195"/>
      <c r="AG45" s="195"/>
      <c r="AH45" s="195"/>
      <c r="AI45" s="195"/>
      <c r="AJ45" s="196"/>
      <c r="AK45" s="196"/>
      <c r="AL45" s="196">
        <f>'CALCUL DU BUDGET'!B142+'CALCUL DU BUDGET'!C143</f>
        <v>500</v>
      </c>
      <c r="AM45" s="196">
        <f t="shared" si="8"/>
        <v>4400</v>
      </c>
      <c r="AN45" s="196">
        <f>'ÉVOLUTION DES OBJECTIFS PROJETS'!N25</f>
        <v>0</v>
      </c>
      <c r="AO45" s="196" t="e">
        <f t="shared" si="5"/>
        <v>#DIV/0!</v>
      </c>
      <c r="AP45" s="196">
        <f t="shared" si="9"/>
        <v>-4400</v>
      </c>
      <c r="AQ45" s="196"/>
      <c r="AR45" s="196">
        <f t="shared" si="6"/>
        <v>-4400</v>
      </c>
      <c r="AS45" s="196">
        <f t="shared" si="7"/>
        <v>0</v>
      </c>
      <c r="AT45" s="196"/>
      <c r="AU45" s="196"/>
      <c r="AV45" s="196"/>
      <c r="AW45" s="196"/>
      <c r="AX45" s="196"/>
      <c r="AY45" s="196"/>
      <c r="AZ45" s="196"/>
      <c r="BA45" s="195"/>
      <c r="BB45" s="195"/>
    </row>
    <row r="46" spans="1:54" x14ac:dyDescent="0.25">
      <c r="Z46" s="195"/>
      <c r="AA46" s="195"/>
      <c r="AB46" s="195"/>
      <c r="AC46" s="195"/>
      <c r="AD46" s="195"/>
      <c r="AE46" s="195"/>
      <c r="AF46" s="195"/>
      <c r="AG46" s="195"/>
      <c r="AH46" s="195"/>
      <c r="AI46" s="195"/>
      <c r="AJ46" s="196"/>
      <c r="AK46" s="196"/>
      <c r="AL46" s="196">
        <f>'CALCUL DU BUDGET'!B156+'CALCUL DU BUDGET'!C157</f>
        <v>400</v>
      </c>
      <c r="AM46" s="196">
        <f t="shared" si="8"/>
        <v>4800</v>
      </c>
      <c r="AN46" s="196">
        <f>'ÉVOLUTION DES OBJECTIFS PROJETS'!N26</f>
        <v>0</v>
      </c>
      <c r="AO46" s="196" t="e">
        <f t="shared" si="5"/>
        <v>#DIV/0!</v>
      </c>
      <c r="AP46" s="196">
        <f t="shared" si="9"/>
        <v>-4800</v>
      </c>
      <c r="AQ46" s="196"/>
      <c r="AR46" s="196">
        <f t="shared" si="6"/>
        <v>-4800</v>
      </c>
      <c r="AS46" s="196">
        <f t="shared" si="7"/>
        <v>0</v>
      </c>
      <c r="AT46" s="196"/>
      <c r="AU46" s="196"/>
      <c r="AV46" s="196"/>
      <c r="AW46" s="196"/>
      <c r="AX46" s="196"/>
      <c r="AY46" s="196"/>
      <c r="AZ46" s="196"/>
      <c r="BA46" s="195"/>
      <c r="BB46" s="195"/>
    </row>
    <row r="47" spans="1:54" x14ac:dyDescent="0.25">
      <c r="Z47" s="195"/>
      <c r="AA47" s="195"/>
      <c r="AB47" s="195"/>
      <c r="AC47" s="195"/>
      <c r="AD47" s="195"/>
      <c r="AE47" s="195"/>
      <c r="AF47" s="195"/>
      <c r="AG47" s="195"/>
      <c r="AH47" s="195"/>
      <c r="AI47" s="195"/>
      <c r="AJ47" s="196"/>
      <c r="AK47" s="196"/>
      <c r="AL47" s="196">
        <f>'CALCUL DU BUDGET'!B170+'CALCUL DU BUDGET'!C171</f>
        <v>500</v>
      </c>
      <c r="AM47" s="196">
        <f t="shared" si="8"/>
        <v>5300</v>
      </c>
      <c r="AN47" s="196">
        <f>'ÉVOLUTION DES OBJECTIFS PROJETS'!N27</f>
        <v>0</v>
      </c>
      <c r="AO47" s="196" t="e">
        <f t="shared" si="5"/>
        <v>#DIV/0!</v>
      </c>
      <c r="AP47" s="196">
        <f t="shared" si="9"/>
        <v>-5300</v>
      </c>
      <c r="AQ47" s="196"/>
      <c r="AR47" s="196">
        <f t="shared" si="6"/>
        <v>-5300</v>
      </c>
      <c r="AS47" s="196">
        <f t="shared" si="7"/>
        <v>0</v>
      </c>
      <c r="AT47" s="196"/>
      <c r="AU47" s="196"/>
      <c r="AV47" s="196"/>
      <c r="AW47" s="196"/>
      <c r="AX47" s="196"/>
      <c r="AY47" s="196"/>
      <c r="AZ47" s="196"/>
      <c r="BA47" s="195"/>
      <c r="BB47" s="195"/>
    </row>
    <row r="48" spans="1:54" x14ac:dyDescent="0.25">
      <c r="Z48" s="195"/>
      <c r="AA48" s="195"/>
      <c r="AB48" s="195"/>
      <c r="AC48" s="195"/>
      <c r="AD48" s="195"/>
      <c r="AE48" s="195"/>
      <c r="AF48" s="195"/>
      <c r="AG48" s="195"/>
      <c r="AH48" s="195"/>
      <c r="AI48" s="195"/>
      <c r="AJ48" s="196"/>
      <c r="AK48" s="196"/>
      <c r="AL48" s="196"/>
      <c r="AM48" s="196"/>
      <c r="AN48" s="196"/>
      <c r="AO48" s="196"/>
      <c r="AP48" s="196"/>
      <c r="AQ48" s="196"/>
      <c r="AR48" s="196"/>
      <c r="AS48" s="196"/>
      <c r="AT48" s="196"/>
      <c r="AU48" s="196"/>
      <c r="AV48" s="196"/>
      <c r="AW48" s="196"/>
      <c r="AX48" s="196"/>
      <c r="AY48" s="196"/>
      <c r="AZ48" s="196"/>
      <c r="BA48" s="195"/>
      <c r="BB48" s="195"/>
    </row>
    <row r="49" spans="26:54" x14ac:dyDescent="0.25">
      <c r="Z49" s="195"/>
      <c r="AA49" s="195"/>
      <c r="AB49" s="195"/>
      <c r="AC49" s="195"/>
      <c r="AD49" s="195"/>
      <c r="AE49" s="195"/>
      <c r="AF49" s="195"/>
      <c r="AG49" s="195"/>
      <c r="AH49" s="195"/>
      <c r="AI49" s="195"/>
      <c r="AJ49" s="196"/>
      <c r="AK49" s="196"/>
      <c r="AL49" s="202" t="s">
        <v>224</v>
      </c>
      <c r="AM49" s="196" t="str">
        <f ca="1">IF(ISERROR(IF(AP16=1,AO36,IF(AP16=2,AO37,IF(AP16=3,AO38,IF(AP16=4,AO39,IF(AP16=5,AO40,IF(AP16=6,AO41,IF(AP16=7,AO42,IF(AP16=8,AO43,IF(AP16=9,AO44,IF(AP16=10,AO45,IF(AP16=11,AO46,IF(AP16=12,AO47,""))))))))))))&amp;" %"),"",IF(AP16=1,AO36,IF(AP16=2,AO37,IF(AP16=3,AO38,IF(AP16=4,AO39,IF(AP16=5,AO40,IF(AP16=6,AO41,IF(AP16=7,AO42,IF(AP16=8,AO43,IF(AP16=9,AO44,IF(AP16=10,AO45,IF(AP16=11,AO46,IF(AP16=12,AO47,""))))))))))))&amp;" %")</f>
        <v/>
      </c>
      <c r="AN49" s="196"/>
      <c r="AO49" s="196"/>
      <c r="AP49" s="196"/>
      <c r="AQ49" s="196"/>
      <c r="AR49" s="196"/>
      <c r="AS49" s="196"/>
      <c r="AT49" s="196"/>
      <c r="AU49" s="196"/>
      <c r="AV49" s="196"/>
      <c r="AW49" s="196"/>
      <c r="AX49" s="196"/>
      <c r="AY49" s="196"/>
      <c r="AZ49" s="196"/>
      <c r="BA49" s="195"/>
      <c r="BB49" s="195"/>
    </row>
    <row r="50" spans="26:54" x14ac:dyDescent="0.25">
      <c r="Z50" s="195"/>
      <c r="AA50" s="195"/>
      <c r="AB50" s="195"/>
      <c r="AC50" s="195"/>
      <c r="AD50" s="195"/>
      <c r="AE50" s="195"/>
      <c r="AF50" s="195"/>
      <c r="AG50" s="195"/>
      <c r="AH50" s="195"/>
      <c r="AI50" s="195"/>
      <c r="AJ50" s="196"/>
      <c r="AK50" s="196"/>
      <c r="AL50" s="196" t="s">
        <v>225</v>
      </c>
      <c r="AM50" s="196" t="str">
        <f ca="1">IF(AP16=1,AP36,IF(AP16=2,AP37,IF(AP16=3,AP38,IF(AP16=4,AP39,IF(AP16=5,AP40,IF(AP16=6,AP41,IF(AP16=7,AP42,IF(AP16=8,AP43,IF(AP16=9,AP44,IF(AP16=10,AP45,IF(AP16=11,AP46,IF(AP16=12,AP47,""))))))))))))&amp;'ENTRÉE DES DONNÉES'!D2</f>
        <v>-5300€</v>
      </c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5"/>
      <c r="BB50" s="195"/>
    </row>
    <row r="51" spans="26:54" x14ac:dyDescent="0.25">
      <c r="Z51" s="195"/>
      <c r="AA51" s="195"/>
      <c r="AB51" s="195"/>
      <c r="AC51" s="195"/>
      <c r="AD51" s="195"/>
      <c r="AE51" s="195"/>
      <c r="AF51" s="195"/>
      <c r="AG51" s="195"/>
      <c r="AH51" s="195"/>
      <c r="AI51" s="195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5"/>
      <c r="BB51" s="195"/>
    </row>
    <row r="52" spans="26:54" x14ac:dyDescent="0.25">
      <c r="Z52" s="195"/>
      <c r="AA52" s="195"/>
      <c r="AB52" s="195"/>
      <c r="AC52" s="195"/>
      <c r="AD52" s="195"/>
      <c r="AE52" s="195"/>
      <c r="AF52" s="195"/>
      <c r="AG52" s="195"/>
      <c r="AH52" s="195"/>
      <c r="AI52" s="195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5"/>
      <c r="BB52" s="195"/>
    </row>
    <row r="53" spans="26:54" x14ac:dyDescent="0.25">
      <c r="Z53" s="195"/>
      <c r="AA53" s="195"/>
      <c r="AB53" s="195"/>
      <c r="AC53" s="195"/>
      <c r="AD53" s="195"/>
      <c r="AE53" s="195"/>
      <c r="AF53" s="195"/>
      <c r="AG53" s="195"/>
      <c r="AH53" s="195"/>
      <c r="AI53" s="195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5"/>
      <c r="BB53" s="195"/>
    </row>
    <row r="54" spans="26:54" x14ac:dyDescent="0.25">
      <c r="Z54" s="195"/>
      <c r="AA54" s="195"/>
      <c r="AB54" s="195"/>
      <c r="AC54" s="195"/>
      <c r="AD54" s="195"/>
      <c r="AE54" s="195"/>
      <c r="AF54" s="195"/>
      <c r="AG54" s="195"/>
      <c r="AH54" s="195"/>
      <c r="AI54" s="195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5"/>
      <c r="BB54" s="195"/>
    </row>
    <row r="55" spans="26:54" x14ac:dyDescent="0.25">
      <c r="Z55" s="195"/>
      <c r="AA55" s="195"/>
      <c r="AB55" s="195"/>
      <c r="AC55" s="195"/>
      <c r="AD55" s="195"/>
      <c r="AE55" s="195"/>
      <c r="AF55" s="195"/>
      <c r="AG55" s="195"/>
      <c r="AH55" s="195"/>
      <c r="AI55" s="195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5"/>
      <c r="BB55" s="195"/>
    </row>
    <row r="56" spans="26:54" x14ac:dyDescent="0.25">
      <c r="Z56" s="195"/>
      <c r="AA56" s="195"/>
      <c r="AB56" s="195"/>
      <c r="AC56" s="195"/>
      <c r="AD56" s="195"/>
      <c r="AE56" s="195"/>
      <c r="AF56" s="195"/>
      <c r="AG56" s="195"/>
      <c r="AH56" s="195"/>
      <c r="AI56" s="195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5"/>
      <c r="BB56" s="195"/>
    </row>
    <row r="57" spans="26:54" x14ac:dyDescent="0.25"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5"/>
      <c r="AT57" s="195"/>
      <c r="AU57" s="195"/>
      <c r="AV57" s="195"/>
      <c r="AW57" s="195"/>
      <c r="AX57" s="195"/>
      <c r="AY57" s="195"/>
      <c r="AZ57" s="195"/>
      <c r="BA57" s="195"/>
      <c r="BB57" s="195"/>
    </row>
    <row r="58" spans="26:54" x14ac:dyDescent="0.25">
      <c r="Z58" s="195"/>
      <c r="AA58" s="195"/>
      <c r="AB58" s="195"/>
      <c r="AC58" s="195"/>
      <c r="AD58" s="195"/>
      <c r="AE58" s="195"/>
      <c r="AF58" s="195"/>
      <c r="AG58" s="195"/>
      <c r="AH58" s="195"/>
      <c r="AI58" s="195"/>
      <c r="AJ58" s="195"/>
      <c r="AK58" s="195"/>
      <c r="AL58" s="195"/>
      <c r="AM58" s="195"/>
      <c r="AN58" s="195"/>
      <c r="AO58" s="195"/>
      <c r="AP58" s="195"/>
      <c r="AQ58" s="195"/>
      <c r="AR58" s="195"/>
      <c r="AS58" s="195"/>
      <c r="AT58" s="195"/>
      <c r="AU58" s="195"/>
      <c r="AV58" s="195"/>
      <c r="AW58" s="195"/>
      <c r="AX58" s="195"/>
      <c r="AY58" s="195"/>
      <c r="AZ58" s="195"/>
      <c r="BA58" s="195"/>
      <c r="BB58" s="195"/>
    </row>
    <row r="59" spans="26:54" x14ac:dyDescent="0.25">
      <c r="Z59" s="195"/>
      <c r="AA59" s="195"/>
      <c r="AB59" s="195"/>
      <c r="AC59" s="195"/>
      <c r="AD59" s="195"/>
      <c r="AE59" s="195"/>
      <c r="AF59" s="195"/>
      <c r="AG59" s="195"/>
      <c r="AH59" s="195"/>
      <c r="AI59" s="195"/>
      <c r="AJ59" s="195"/>
      <c r="AK59" s="195"/>
      <c r="AL59" s="195"/>
      <c r="AM59" s="195"/>
      <c r="AN59" s="195"/>
      <c r="AO59" s="195"/>
      <c r="AP59" s="195"/>
      <c r="AQ59" s="195"/>
      <c r="AR59" s="195"/>
      <c r="AS59" s="195"/>
      <c r="AT59" s="195"/>
      <c r="AU59" s="195"/>
      <c r="AV59" s="195"/>
      <c r="AW59" s="195"/>
      <c r="AX59" s="195"/>
      <c r="AY59" s="195"/>
      <c r="AZ59" s="195"/>
      <c r="BA59" s="195"/>
      <c r="BB59" s="195"/>
    </row>
    <row r="60" spans="26:54" x14ac:dyDescent="0.25"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5"/>
      <c r="AT60" s="195"/>
      <c r="AU60" s="195"/>
      <c r="AV60" s="195"/>
      <c r="AW60" s="195"/>
      <c r="AX60" s="195"/>
      <c r="AY60" s="195"/>
      <c r="AZ60" s="195"/>
      <c r="BA60" s="195"/>
      <c r="BB60" s="195"/>
    </row>
    <row r="61" spans="26:54" x14ac:dyDescent="0.25">
      <c r="Z61" s="195"/>
      <c r="AA61" s="195"/>
      <c r="AB61" s="195"/>
      <c r="AC61" s="195"/>
      <c r="AD61" s="195"/>
      <c r="AE61" s="195"/>
      <c r="AF61" s="195"/>
      <c r="AG61" s="195"/>
      <c r="AH61" s="195"/>
      <c r="AI61" s="195"/>
      <c r="AJ61" s="195"/>
      <c r="AK61" s="195"/>
      <c r="AL61" s="195"/>
      <c r="AM61" s="195"/>
      <c r="AN61" s="195"/>
      <c r="AO61" s="195"/>
      <c r="AP61" s="195"/>
      <c r="AQ61" s="195"/>
      <c r="AR61" s="195"/>
      <c r="AS61" s="195"/>
      <c r="AT61" s="195"/>
      <c r="AU61" s="195"/>
      <c r="AV61" s="195"/>
      <c r="AW61" s="195"/>
      <c r="AX61" s="195"/>
      <c r="AY61" s="195"/>
      <c r="AZ61" s="195"/>
      <c r="BA61" s="195"/>
      <c r="BB61" s="195"/>
    </row>
    <row r="62" spans="26:54" x14ac:dyDescent="0.25">
      <c r="Z62" s="195"/>
      <c r="AA62" s="195"/>
      <c r="AB62" s="195"/>
      <c r="AC62" s="195"/>
      <c r="AD62" s="195"/>
      <c r="AE62" s="195"/>
      <c r="AF62" s="195"/>
      <c r="AG62" s="195"/>
      <c r="AH62" s="195"/>
      <c r="AI62" s="195"/>
      <c r="AJ62" s="195"/>
      <c r="AK62" s="195"/>
      <c r="AL62" s="195"/>
      <c r="AM62" s="195"/>
      <c r="AN62" s="195"/>
      <c r="AO62" s="195"/>
      <c r="AP62" s="195"/>
      <c r="AQ62" s="195"/>
      <c r="AR62" s="195"/>
      <c r="AS62" s="195"/>
      <c r="AT62" s="195"/>
      <c r="AU62" s="195"/>
      <c r="AV62" s="195"/>
      <c r="AW62" s="195"/>
      <c r="AX62" s="195"/>
      <c r="AY62" s="195"/>
      <c r="AZ62" s="195"/>
      <c r="BA62" s="195"/>
      <c r="BB62" s="195"/>
    </row>
    <row r="63" spans="26:54" x14ac:dyDescent="0.25">
      <c r="Z63" s="195"/>
      <c r="AA63" s="195"/>
      <c r="AB63" s="195"/>
      <c r="AC63" s="195"/>
      <c r="AD63" s="195"/>
      <c r="AE63" s="195"/>
      <c r="AF63" s="195"/>
      <c r="AG63" s="195"/>
      <c r="AH63" s="195"/>
      <c r="AI63" s="195"/>
      <c r="AJ63" s="195"/>
      <c r="AK63" s="195"/>
      <c r="AL63" s="195"/>
      <c r="AM63" s="195"/>
      <c r="AN63" s="195"/>
      <c r="AO63" s="195"/>
      <c r="AP63" s="195"/>
      <c r="AQ63" s="195"/>
      <c r="AR63" s="195"/>
      <c r="AS63" s="195"/>
      <c r="AT63" s="195"/>
      <c r="AU63" s="195"/>
      <c r="AV63" s="195"/>
      <c r="AW63" s="195"/>
      <c r="AX63" s="195"/>
      <c r="AY63" s="195"/>
      <c r="AZ63" s="195"/>
      <c r="BA63" s="195"/>
      <c r="BB63" s="195"/>
    </row>
    <row r="64" spans="26:54" ht="6.75" customHeight="1" x14ac:dyDescent="0.25">
      <c r="Z64" s="195"/>
      <c r="AA64" s="195"/>
      <c r="AB64" s="195"/>
      <c r="AC64" s="195"/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5"/>
      <c r="AT64" s="195"/>
      <c r="AU64" s="195"/>
      <c r="AV64" s="195"/>
      <c r="AW64" s="195"/>
      <c r="AX64" s="195"/>
      <c r="AY64" s="195"/>
      <c r="AZ64" s="195"/>
      <c r="BA64" s="195"/>
      <c r="BB64" s="195"/>
    </row>
    <row r="65" spans="1:54" ht="1.5" hidden="1" customHeight="1" x14ac:dyDescent="0.25">
      <c r="Z65" s="195"/>
      <c r="AA65" s="195"/>
      <c r="AB65" s="195"/>
      <c r="AC65" s="195"/>
      <c r="AD65" s="195"/>
      <c r="AE65" s="195"/>
      <c r="AF65" s="195"/>
      <c r="AG65" s="195"/>
      <c r="AH65" s="195"/>
      <c r="AI65" s="195"/>
      <c r="AJ65" s="195"/>
      <c r="AK65" s="195"/>
      <c r="AL65" s="195"/>
      <c r="AM65" s="195"/>
      <c r="AN65" s="195"/>
      <c r="AO65" s="195"/>
      <c r="AP65" s="195"/>
      <c r="AQ65" s="195"/>
      <c r="AR65" s="195"/>
      <c r="AS65" s="195"/>
      <c r="AT65" s="195"/>
      <c r="AU65" s="195"/>
      <c r="AV65" s="195"/>
      <c r="AW65" s="195"/>
      <c r="AX65" s="195"/>
      <c r="AY65" s="195"/>
      <c r="AZ65" s="195"/>
      <c r="BA65" s="195"/>
      <c r="BB65" s="195"/>
    </row>
    <row r="66" spans="1:54" ht="6" customHeight="1" x14ac:dyDescent="0.25">
      <c r="A66" s="557" t="s">
        <v>290</v>
      </c>
      <c r="B66" s="558"/>
      <c r="C66" s="558"/>
      <c r="D66" s="558"/>
      <c r="E66" s="558"/>
      <c r="F66" s="558"/>
      <c r="G66" s="558"/>
      <c r="H66" s="558"/>
      <c r="I66" s="558"/>
      <c r="J66" s="558"/>
      <c r="K66" s="558"/>
      <c r="L66" s="558"/>
      <c r="M66" s="558"/>
      <c r="Z66" s="195"/>
      <c r="AA66" s="195"/>
      <c r="AB66" s="195"/>
      <c r="AC66" s="195"/>
      <c r="AD66" s="195"/>
      <c r="AE66" s="195"/>
      <c r="AF66" s="195"/>
      <c r="AG66" s="195"/>
      <c r="AH66" s="195"/>
      <c r="AI66" s="195"/>
      <c r="AJ66" s="195"/>
      <c r="AK66" s="195"/>
      <c r="AL66" s="195"/>
      <c r="AM66" s="195"/>
      <c r="AN66" s="195"/>
      <c r="AO66" s="195"/>
      <c r="AP66" s="195"/>
      <c r="AQ66" s="195"/>
      <c r="AR66" s="195"/>
      <c r="AS66" s="195"/>
      <c r="AT66" s="195"/>
      <c r="AU66" s="195"/>
      <c r="AV66" s="195"/>
      <c r="AW66" s="195"/>
      <c r="AX66" s="195"/>
      <c r="AY66" s="195"/>
      <c r="AZ66" s="195"/>
      <c r="BA66" s="195"/>
      <c r="BB66" s="195"/>
    </row>
    <row r="67" spans="1:54" x14ac:dyDescent="0.25">
      <c r="A67" s="558"/>
      <c r="B67" s="558"/>
      <c r="C67" s="558"/>
      <c r="D67" s="558"/>
      <c r="E67" s="558"/>
      <c r="F67" s="558"/>
      <c r="G67" s="558"/>
      <c r="H67" s="558"/>
      <c r="I67" s="558"/>
      <c r="J67" s="558"/>
      <c r="K67" s="558"/>
      <c r="L67" s="558"/>
      <c r="M67" s="558"/>
      <c r="Z67" s="195"/>
      <c r="AA67" s="195"/>
      <c r="AB67" s="195"/>
      <c r="AC67" s="195"/>
      <c r="AD67" s="195"/>
      <c r="AE67" s="195"/>
      <c r="AF67" s="195"/>
      <c r="AG67" s="195"/>
      <c r="AH67" s="195"/>
      <c r="AI67" s="195"/>
      <c r="AJ67" s="195"/>
      <c r="AK67" s="195"/>
      <c r="AL67" s="195"/>
      <c r="AM67" s="195"/>
      <c r="AN67" s="195"/>
      <c r="AO67" s="195"/>
      <c r="AP67" s="195"/>
      <c r="AQ67" s="195"/>
      <c r="AR67" s="195"/>
      <c r="AS67" s="195"/>
      <c r="AT67" s="195"/>
      <c r="AU67" s="195"/>
      <c r="AV67" s="195"/>
      <c r="AW67" s="195"/>
      <c r="AX67" s="195"/>
      <c r="AY67" s="195"/>
      <c r="AZ67" s="195"/>
      <c r="BA67" s="195"/>
      <c r="BB67" s="195"/>
    </row>
    <row r="68" spans="1:54" x14ac:dyDescent="0.25">
      <c r="A68" s="558"/>
      <c r="B68" s="558"/>
      <c r="C68" s="558"/>
      <c r="D68" s="558"/>
      <c r="E68" s="558"/>
      <c r="F68" s="558"/>
      <c r="G68" s="558"/>
      <c r="H68" s="558"/>
      <c r="I68" s="558"/>
      <c r="J68" s="558"/>
      <c r="K68" s="558"/>
      <c r="L68" s="558"/>
      <c r="M68" s="558"/>
      <c r="Z68" s="195"/>
      <c r="AA68" s="195"/>
      <c r="AB68" s="195"/>
      <c r="AC68" s="195"/>
      <c r="AD68" s="195"/>
      <c r="AE68" s="195"/>
      <c r="AF68" s="195"/>
      <c r="AG68" s="195"/>
      <c r="AH68" s="195"/>
      <c r="AI68" s="195"/>
      <c r="AJ68" s="195"/>
      <c r="AK68" s="195"/>
      <c r="AL68" s="195"/>
      <c r="AM68" s="195"/>
      <c r="AN68" s="195"/>
      <c r="AO68" s="195"/>
      <c r="AP68" s="195"/>
      <c r="AQ68" s="195"/>
      <c r="AR68" s="195"/>
      <c r="AS68" s="195"/>
      <c r="AT68" s="195"/>
      <c r="AU68" s="195"/>
      <c r="AV68" s="195"/>
      <c r="AW68" s="195"/>
      <c r="AX68" s="195"/>
      <c r="AY68" s="195"/>
      <c r="AZ68" s="195"/>
      <c r="BA68" s="195"/>
    </row>
    <row r="69" spans="1:54" x14ac:dyDescent="0.25">
      <c r="A69" s="558"/>
      <c r="B69" s="558"/>
      <c r="C69" s="558"/>
      <c r="D69" s="558"/>
      <c r="E69" s="558"/>
      <c r="F69" s="558"/>
      <c r="G69" s="558"/>
      <c r="H69" s="558"/>
      <c r="I69" s="558"/>
      <c r="J69" s="558"/>
      <c r="K69" s="558"/>
      <c r="L69" s="558"/>
      <c r="M69" s="558"/>
      <c r="AC69" s="195"/>
      <c r="AD69" s="195"/>
      <c r="AE69" s="195"/>
      <c r="AF69" s="195"/>
      <c r="AG69" s="195"/>
      <c r="AH69" s="195"/>
      <c r="AI69" s="195"/>
      <c r="AJ69" s="195"/>
      <c r="AK69" s="195"/>
      <c r="AL69" s="195"/>
      <c r="AM69" s="195"/>
      <c r="AN69" s="195"/>
      <c r="AO69" s="195"/>
      <c r="AP69" s="195"/>
      <c r="AQ69" s="195"/>
      <c r="AR69" s="195"/>
      <c r="AS69" s="195"/>
      <c r="AT69" s="195"/>
      <c r="AU69" s="195"/>
    </row>
    <row r="70" spans="1:54" x14ac:dyDescent="0.25">
      <c r="AC70" s="195"/>
      <c r="AD70" s="195"/>
      <c r="AE70" s="195"/>
      <c r="AF70" s="195"/>
      <c r="AG70" s="195"/>
      <c r="AH70" s="195"/>
      <c r="AI70" s="195"/>
      <c r="AJ70" s="195"/>
      <c r="AK70" s="195"/>
      <c r="AL70" s="195"/>
      <c r="AM70" s="195"/>
      <c r="AN70" s="195"/>
      <c r="AO70" s="195"/>
      <c r="AP70" s="195"/>
      <c r="AQ70" s="195"/>
      <c r="AR70" s="195"/>
      <c r="AS70" s="195"/>
      <c r="AT70" s="195"/>
      <c r="AU70" s="195"/>
    </row>
    <row r="71" spans="1:54" x14ac:dyDescent="0.25">
      <c r="AC71" s="195"/>
      <c r="AD71" s="195"/>
      <c r="AE71" s="195"/>
      <c r="AF71" s="195"/>
      <c r="AG71" s="195"/>
      <c r="AH71" s="195"/>
      <c r="AI71" s="195"/>
      <c r="AJ71" s="195"/>
      <c r="AK71" s="195"/>
      <c r="AL71" s="195"/>
      <c r="AM71" s="195"/>
      <c r="AN71" s="195"/>
      <c r="AO71" s="195"/>
      <c r="AP71" s="195"/>
      <c r="AQ71" s="195"/>
      <c r="AR71" s="195"/>
      <c r="AS71" s="195"/>
      <c r="AT71" s="195"/>
      <c r="AU71" s="195"/>
    </row>
    <row r="72" spans="1:54" x14ac:dyDescent="0.25">
      <c r="AC72" s="195"/>
      <c r="AD72" s="195"/>
      <c r="AE72" s="195"/>
      <c r="AF72" s="195"/>
      <c r="AG72" s="195"/>
      <c r="AH72" s="195"/>
      <c r="AI72" s="195"/>
      <c r="AJ72" s="195"/>
      <c r="AK72" s="195"/>
      <c r="AL72" s="195"/>
      <c r="AM72" s="195"/>
      <c r="AN72" s="195"/>
      <c r="AO72" s="195"/>
      <c r="AP72" s="195"/>
      <c r="AQ72" s="195"/>
      <c r="AR72" s="195"/>
      <c r="AS72" s="195"/>
      <c r="AT72" s="195"/>
      <c r="AU72" s="195"/>
    </row>
    <row r="73" spans="1:54" x14ac:dyDescent="0.25">
      <c r="AC73" s="195"/>
      <c r="AD73" s="195"/>
      <c r="AE73" s="195"/>
      <c r="AF73" s="195"/>
      <c r="AG73" s="195"/>
      <c r="AH73" s="195"/>
      <c r="AI73" s="195"/>
      <c r="AJ73" s="195"/>
      <c r="AK73" s="195"/>
      <c r="AL73" s="195"/>
      <c r="AM73" s="195"/>
      <c r="AN73" s="195"/>
      <c r="AO73" s="195"/>
      <c r="AP73" s="195"/>
      <c r="AQ73" s="195"/>
      <c r="AR73" s="195"/>
      <c r="AS73" s="195"/>
      <c r="AT73" s="195"/>
      <c r="AU73" s="195"/>
    </row>
    <row r="74" spans="1:54" x14ac:dyDescent="0.25">
      <c r="AC74" s="195"/>
      <c r="AD74" s="195"/>
      <c r="AE74" s="195"/>
      <c r="AF74" s="195"/>
      <c r="AG74" s="195"/>
      <c r="AH74" s="195"/>
      <c r="AI74" s="195"/>
      <c r="AJ74" s="195"/>
      <c r="AK74" s="195"/>
      <c r="AL74" s="195"/>
      <c r="AM74" s="195"/>
      <c r="AN74" s="195"/>
      <c r="AO74" s="195"/>
      <c r="AP74" s="195"/>
      <c r="AQ74" s="195"/>
      <c r="AR74" s="195"/>
      <c r="AS74" s="195"/>
      <c r="AT74" s="195"/>
      <c r="AU74" s="195"/>
    </row>
    <row r="75" spans="1:54" x14ac:dyDescent="0.25">
      <c r="AC75" s="195"/>
      <c r="AD75" s="195"/>
      <c r="AE75" s="195"/>
      <c r="AF75" s="195"/>
      <c r="AG75" s="195"/>
      <c r="AH75" s="195"/>
      <c r="AI75" s="195"/>
      <c r="AJ75" s="195"/>
      <c r="AK75" s="195"/>
      <c r="AL75" s="195"/>
      <c r="AM75" s="195"/>
      <c r="AN75" s="195"/>
      <c r="AO75" s="195"/>
      <c r="AP75" s="195"/>
      <c r="AQ75" s="195"/>
      <c r="AR75" s="195"/>
      <c r="AS75" s="195"/>
      <c r="AT75" s="195"/>
      <c r="AU75" s="195"/>
    </row>
    <row r="76" spans="1:54" x14ac:dyDescent="0.25">
      <c r="AC76" s="195"/>
      <c r="AD76" s="195"/>
      <c r="AE76" s="195"/>
      <c r="AF76" s="195"/>
      <c r="AG76" s="195"/>
      <c r="AH76" s="195"/>
      <c r="AI76" s="195"/>
      <c r="AJ76" s="195"/>
      <c r="AK76" s="195"/>
      <c r="AL76" s="195"/>
      <c r="AM76" s="195"/>
      <c r="AN76" s="195"/>
      <c r="AO76" s="195"/>
      <c r="AP76" s="195"/>
      <c r="AQ76" s="195"/>
      <c r="AR76" s="195"/>
      <c r="AS76" s="195"/>
      <c r="AT76" s="195"/>
      <c r="AU76" s="195"/>
    </row>
    <row r="77" spans="1:54" x14ac:dyDescent="0.25">
      <c r="AC77" s="195"/>
      <c r="AD77" s="195"/>
      <c r="AE77" s="195"/>
      <c r="AF77" s="195"/>
      <c r="AG77" s="195"/>
      <c r="AH77" s="195"/>
      <c r="AI77" s="195"/>
      <c r="AJ77" s="195"/>
      <c r="AK77" s="195"/>
      <c r="AL77" s="195"/>
      <c r="AM77" s="195"/>
      <c r="AN77" s="195"/>
      <c r="AO77" s="195"/>
      <c r="AP77" s="195"/>
      <c r="AQ77" s="195"/>
      <c r="AR77" s="195"/>
      <c r="AS77" s="195"/>
      <c r="AT77" s="195"/>
      <c r="AU77" s="195"/>
    </row>
    <row r="78" spans="1:54" x14ac:dyDescent="0.25">
      <c r="AC78" s="195"/>
      <c r="AD78" s="195"/>
      <c r="AE78" s="195"/>
      <c r="AF78" s="195"/>
      <c r="AG78" s="195"/>
      <c r="AH78" s="195"/>
      <c r="AI78" s="195"/>
      <c r="AJ78" s="195"/>
      <c r="AK78" s="195"/>
      <c r="AL78" s="195"/>
      <c r="AM78" s="195"/>
      <c r="AN78" s="195"/>
      <c r="AO78" s="195"/>
      <c r="AP78" s="195"/>
      <c r="AQ78" s="195"/>
      <c r="AR78" s="195"/>
      <c r="AS78" s="195"/>
      <c r="AT78" s="195"/>
      <c r="AU78" s="195"/>
    </row>
    <row r="79" spans="1:54" x14ac:dyDescent="0.25">
      <c r="AC79" s="195"/>
      <c r="AD79" s="195"/>
      <c r="AE79" s="195"/>
      <c r="AF79" s="195"/>
      <c r="AG79" s="195"/>
      <c r="AH79" s="195"/>
      <c r="AI79" s="195"/>
      <c r="AJ79" s="195"/>
      <c r="AK79" s="195"/>
      <c r="AL79" s="195"/>
      <c r="AM79" s="195"/>
      <c r="AN79" s="195"/>
      <c r="AO79" s="195"/>
      <c r="AP79" s="195"/>
      <c r="AQ79" s="195"/>
      <c r="AR79" s="195"/>
      <c r="AS79" s="195"/>
      <c r="AT79" s="195"/>
      <c r="AU79" s="195"/>
    </row>
    <row r="80" spans="1:54" x14ac:dyDescent="0.25">
      <c r="AC80" s="195"/>
      <c r="AD80" s="195"/>
      <c r="AE80" s="195"/>
      <c r="AF80" s="195"/>
      <c r="AG80" s="195"/>
      <c r="AH80" s="195"/>
      <c r="AI80" s="195"/>
      <c r="AJ80" s="195"/>
      <c r="AK80" s="195"/>
      <c r="AL80" s="195"/>
      <c r="AM80" s="195"/>
      <c r="AN80" s="195"/>
      <c r="AO80" s="195"/>
      <c r="AP80" s="195"/>
      <c r="AQ80" s="195"/>
      <c r="AR80" s="195"/>
      <c r="AS80" s="195"/>
      <c r="AT80" s="195"/>
      <c r="AU80" s="195"/>
    </row>
    <row r="81" spans="29:47" x14ac:dyDescent="0.25">
      <c r="AC81" s="195"/>
      <c r="AD81" s="195"/>
      <c r="AE81" s="195"/>
      <c r="AF81" s="195"/>
      <c r="AG81" s="195"/>
      <c r="AH81" s="195"/>
      <c r="AI81" s="195"/>
      <c r="AJ81" s="195"/>
      <c r="AK81" s="195"/>
      <c r="AL81" s="195"/>
      <c r="AM81" s="195"/>
      <c r="AN81" s="195"/>
      <c r="AO81" s="195"/>
      <c r="AP81" s="195"/>
      <c r="AQ81" s="195"/>
      <c r="AR81" s="195"/>
      <c r="AS81" s="195"/>
      <c r="AT81" s="195"/>
      <c r="AU81" s="195"/>
    </row>
    <row r="82" spans="29:47" x14ac:dyDescent="0.25">
      <c r="AC82" s="195"/>
      <c r="AD82" s="195"/>
      <c r="AE82" s="195"/>
      <c r="AF82" s="195"/>
      <c r="AG82" s="195"/>
      <c r="AH82" s="195"/>
      <c r="AI82" s="195"/>
      <c r="AJ82" s="195"/>
      <c r="AK82" s="195"/>
      <c r="AL82" s="195"/>
      <c r="AM82" s="195"/>
      <c r="AN82" s="195"/>
      <c r="AO82" s="195"/>
      <c r="AP82" s="195"/>
      <c r="AQ82" s="195"/>
      <c r="AR82" s="195"/>
      <c r="AS82" s="195"/>
      <c r="AT82" s="195"/>
      <c r="AU82" s="195"/>
    </row>
    <row r="83" spans="29:47" x14ac:dyDescent="0.25">
      <c r="AC83" s="195"/>
      <c r="AD83" s="195"/>
      <c r="AE83" s="195"/>
      <c r="AF83" s="195"/>
      <c r="AG83" s="195"/>
      <c r="AH83" s="195"/>
      <c r="AI83" s="195"/>
      <c r="AJ83" s="195"/>
      <c r="AK83" s="195"/>
      <c r="AL83" s="195"/>
      <c r="AM83" s="195"/>
      <c r="AN83" s="195"/>
      <c r="AO83" s="195"/>
      <c r="AP83" s="195"/>
      <c r="AQ83" s="195"/>
      <c r="AR83" s="195"/>
      <c r="AS83" s="195"/>
      <c r="AT83" s="195"/>
      <c r="AU83" s="195"/>
    </row>
    <row r="84" spans="29:47" x14ac:dyDescent="0.25">
      <c r="AC84" s="195"/>
      <c r="AD84" s="195"/>
      <c r="AE84" s="195"/>
      <c r="AF84" s="195"/>
      <c r="AG84" s="195"/>
      <c r="AH84" s="195"/>
      <c r="AI84" s="195"/>
      <c r="AJ84" s="195"/>
      <c r="AK84" s="195"/>
      <c r="AL84" s="195"/>
      <c r="AM84" s="195"/>
      <c r="AN84" s="195"/>
      <c r="AO84" s="195"/>
      <c r="AP84" s="195"/>
      <c r="AQ84" s="195"/>
      <c r="AR84" s="195"/>
      <c r="AS84" s="195"/>
      <c r="AT84" s="195"/>
      <c r="AU84" s="195"/>
    </row>
  </sheetData>
  <sheetProtection password="CC2D" sheet="1" objects="1" scenarios="1" insertColumns="0" insertRows="0" deleteColumns="0" deleteRows="0"/>
  <mergeCells count="2">
    <mergeCell ref="A29:M33"/>
    <mergeCell ref="A66:M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EXPLICATION DU CALCULATEUR</vt:lpstr>
      <vt:lpstr>ENTRÉE DES DONNÉES</vt:lpstr>
      <vt:lpstr>CALCUL DU BUDGET</vt:lpstr>
      <vt:lpstr>ÉVOLUTION DES OBJECTIFS PROJETS</vt:lpstr>
      <vt:lpstr>GRAPHIQUE DE PERFORMANCE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Master</dc:creator>
  <cp:lastModifiedBy>MAST</cp:lastModifiedBy>
  <dcterms:created xsi:type="dcterms:W3CDTF">2012-10-08T15:30:35Z</dcterms:created>
  <dcterms:modified xsi:type="dcterms:W3CDTF">2014-12-06T00:22:56Z</dcterms:modified>
</cp:coreProperties>
</file>